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GENHARIA\Desktop\CALÇAMENTOS TABAJARA\"/>
    </mc:Choice>
  </mc:AlternateContent>
  <xr:revisionPtr revIDLastSave="0" documentId="13_ncr:1_{F1F20EE1-2FF9-402C-9718-FDBA741FCC08}" xr6:coauthVersionLast="47" xr6:coauthVersionMax="47" xr10:uidLastSave="{00000000-0000-0000-0000-000000000000}"/>
  <bookViews>
    <workbookView xWindow="-120" yWindow="-120" windowWidth="21840" windowHeight="13020" activeTab="3" xr2:uid="{00000000-000D-0000-FFFF-FFFF00000000}"/>
  </bookViews>
  <sheets>
    <sheet name="Planilha Orcamentária" sheetId="5" r:id="rId1"/>
    <sheet name="Memória de Cálculo" sheetId="13" r:id="rId2"/>
    <sheet name="Cronograma" sheetId="10" r:id="rId3"/>
    <sheet name="Memorial Descritivo" sheetId="14" r:id="rId4"/>
    <sheet name="BDI" sheetId="15" r:id="rId5"/>
    <sheet name="Composição" sheetId="16" r:id="rId6"/>
  </sheets>
  <externalReferences>
    <externalReference r:id="rId7"/>
    <externalReference r:id="rId8"/>
  </externalReferences>
  <definedNames>
    <definedName name="___sub1">#REF!</definedName>
    <definedName name="___sub2">#REF!</definedName>
    <definedName name="___sub3">#REF!</definedName>
    <definedName name="_sub1">#REF!</definedName>
    <definedName name="_sub2">#REF!</definedName>
    <definedName name="_sub3">#REF!</definedName>
    <definedName name="a">#REF!</definedName>
    <definedName name="AA" hidden="1">{#N/A,#N/A,FALSE,"ALVENARIA";#N/A,#N/A,FALSE,"BLOCOS";#N/A,#N/A,FALSE,"CINTAS";#N/A,#N/A,FALSE,"CORTINA";#N/A,#N/A,FALSE,"LAJES";#N/A,#N/A,FALSE,"PILARES";#N/A,#N/A,FALSE,"VIGAS"}</definedName>
    <definedName name="AREA">#REF!</definedName>
    <definedName name="_xlnm.Print_Area" localSheetId="4">BDI!$A$1:$F$45</definedName>
    <definedName name="_xlnm.Print_Area" localSheetId="2">Cronograma!$A$1:$N$29</definedName>
    <definedName name="_xlnm.Print_Area" localSheetId="1">'Memória de Cálculo'!$A$1:$F$55</definedName>
    <definedName name="_xlnm.Print_Area" localSheetId="0">'Planilha Orcamentária'!$A$1:$H$62</definedName>
    <definedName name="B">#REF!</definedName>
    <definedName name="BDI">#REF!</definedName>
    <definedName name="CalculoFossa20" hidden="1">{#N/A,#N/A,FALSE,"ALVENARIA";#N/A,#N/A,FALSE,"BLOCOS";#N/A,#N/A,FALSE,"CINTAS";#N/A,#N/A,FALSE,"CORTINA";#N/A,#N/A,FALSE,"LAJES";#N/A,#N/A,FALSE,"PILARES";#N/A,#N/A,FALSE,"VIGAS"}</definedName>
    <definedName name="Cedro1COMPLETO" hidden="1">{#N/A,#N/A,FALSE,"ALVENARIA";#N/A,#N/A,FALSE,"BLOCOS";#N/A,#N/A,FALSE,"CINTAS";#N/A,#N/A,FALSE,"CORTINA";#N/A,#N/A,FALSE,"LAJES";#N/A,#N/A,FALSE,"PILARES";#N/A,#N/A,FALSE,"VIGAS"}</definedName>
    <definedName name="ciclovia" hidden="1">{#N/A,#N/A,FALSE,"ALVENARIA";#N/A,#N/A,FALSE,"BLOCOS";#N/A,#N/A,FALSE,"CINTAS";#N/A,#N/A,FALSE,"CORTINA";#N/A,#N/A,FALSE,"LAJES";#N/A,#N/A,FALSE,"PILARES";#N/A,#N/A,FALSE,"VIGAS"}</definedName>
    <definedName name="ciclovia2" hidden="1">{#N/A,#N/A,FALSE,"ALVENARIA";#N/A,#N/A,FALSE,"BLOCOS";#N/A,#N/A,FALSE,"CINTAS";#N/A,#N/A,FALSE,"CORTINA";#N/A,#N/A,FALSE,"LAJES";#N/A,#N/A,FALSE,"PILARES";#N/A,#N/A,FALSE,"VIGAS"}</definedName>
    <definedName name="ciclovia3" hidden="1">{#N/A,#N/A,FALSE,"ALVENARIA";#N/A,#N/A,FALSE,"BLOCOS";#N/A,#N/A,FALSE,"CINTAS";#N/A,#N/A,FALSE,"CORTINA";#N/A,#N/A,FALSE,"LAJES";#N/A,#N/A,FALSE,"PILARES";#N/A,#N/A,FALSE,"VIGAS"}</definedName>
    <definedName name="ciclovia4" hidden="1">{#N/A,#N/A,FALSE,"ALVENARIA";#N/A,#N/A,FALSE,"BLOCOS";#N/A,#N/A,FALSE,"CINTAS";#N/A,#N/A,FALSE,"CORTINA";#N/A,#N/A,FALSE,"LAJES";#N/A,#N/A,FALSE,"PILARES";#N/A,#N/A,FALSE,"VIGAS"}</definedName>
    <definedName name="ciclovia5" hidden="1">{#N/A,#N/A,FALSE,"ALVENARIA";#N/A,#N/A,FALSE,"BLOCOS";#N/A,#N/A,FALSE,"CINTAS";#N/A,#N/A,FALSE,"CORTINA";#N/A,#N/A,FALSE,"LAJES";#N/A,#N/A,FALSE,"PILARES";#N/A,#N/A,FALSE,"VIGAS"}</definedName>
    <definedName name="ciclovia6" hidden="1">{#N/A,#N/A,FALSE,"ALVENARIA";#N/A,#N/A,FALSE,"BLOCOS";#N/A,#N/A,FALSE,"CINTAS";#N/A,#N/A,FALSE,"CORTINA";#N/A,#N/A,FALSE,"LAJES";#N/A,#N/A,FALSE,"PILARES";#N/A,#N/A,FALSE,"VIGAS"}</definedName>
    <definedName name="ciclovia7" hidden="1">{#N/A,#N/A,FALSE,"ALVENARIA";#N/A,#N/A,FALSE,"BLOCOS";#N/A,#N/A,FALSE,"CINTAS";#N/A,#N/A,FALSE,"CORTINA";#N/A,#N/A,FALSE,"LAJES";#N/A,#N/A,FALSE,"PILARES";#N/A,#N/A,FALSE,"VIGAS"}</definedName>
    <definedName name="ciclovia8" hidden="1">{#N/A,#N/A,FALSE,"ALVENARIA";#N/A,#N/A,FALSE,"BLOCOS";#N/A,#N/A,FALSE,"CINTAS";#N/A,#N/A,FALSE,"CORTINA";#N/A,#N/A,FALSE,"LAJES";#N/A,#N/A,FALSE,"PILARES";#N/A,#N/A,FALSE,"VIGAS"}</definedName>
    <definedName name="cotação" hidden="1">{#N/A,#N/A,FALSE,"ALVENARIA";#N/A,#N/A,FALSE,"BLOCOS";#N/A,#N/A,FALSE,"CINTAS";#N/A,#N/A,FALSE,"CORTINA";#N/A,#N/A,FALSE,"LAJES";#N/A,#N/A,FALSE,"PILARES";#N/A,#N/A,FALSE,"VIGAS"}</definedName>
    <definedName name="ddd" hidden="1">{#N/A,#N/A,FALSE,"ALVENARIA";#N/A,#N/A,FALSE,"BLOCOS";#N/A,#N/A,FALSE,"CINTAS";#N/A,#N/A,FALSE,"CORTINA";#N/A,#N/A,FALSE,"LAJES";#N/A,#N/A,FALSE,"PILARES";#N/A,#N/A,FALSE,"VIGAS"}</definedName>
    <definedName name="DOLAR">[1]INSUMOS!$G$8</definedName>
    <definedName name="ersdcefgbrnghrbgbrgfbgfwbvbfgvwfv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4">#REF!</definedName>
    <definedName name="Fossa20" hidden="1">{#N/A,#N/A,FALSE,"ALVENARIA";#N/A,#N/A,FALSE,"BLOCOS";#N/A,#N/A,FALSE,"CINTAS";#N/A,#N/A,FALSE,"CORTINA";#N/A,#N/A,FALSE,"LAJES";#N/A,#N/A,FALSE,"PILARES";#N/A,#N/A,FALSE,"VIGAS"}</definedName>
    <definedName name="fran" hidden="1">{#N/A,#N/A,FALSE,"ALVENARIA";#N/A,#N/A,FALSE,"BLOCOS";#N/A,#N/A,FALSE,"CINTAS";#N/A,#N/A,FALSE,"CORTINA";#N/A,#N/A,FALSE,"LAJES";#N/A,#N/A,FALSE,"PILARES";#N/A,#N/A,FALSE,"VIGAS"}</definedName>
    <definedName name="leosde">#REF!</definedName>
    <definedName name="mac" hidden="1">{#N/A,#N/A,FALSE,"ALVENARIA";#N/A,#N/A,FALSE,"BLOCOS";#N/A,#N/A,FALSE,"CINTAS";#N/A,#N/A,FALSE,"CORTINA";#N/A,#N/A,FALSE,"LAJES";#N/A,#N/A,FALSE,"PILARES";#N/A,#N/A,FALSE,"VIGAS"}</definedName>
    <definedName name="MACAHDO" hidden="1">{#N/A,#N/A,FALSE,"ALVENARIA";#N/A,#N/A,FALSE,"BLOCOS";#N/A,#N/A,FALSE,"CINTAS";#N/A,#N/A,FALSE,"CORTINA";#N/A,#N/A,FALSE,"LAJES";#N/A,#N/A,FALSE,"PILARES";#N/A,#N/A,FALSE,"VIGAS"}</definedName>
    <definedName name="MACHADO" hidden="1">{#N/A,#N/A,FALSE,"ALVENARIA";#N/A,#N/A,FALSE,"BLOCOS";#N/A,#N/A,FALSE,"CINTAS";#N/A,#N/A,FALSE,"CORTINA";#N/A,#N/A,FALSE,"LAJES";#N/A,#N/A,FALSE,"PILARES";#N/A,#N/A,FALSE,"VIGAS"}</definedName>
    <definedName name="NCOMPOSICOES">7</definedName>
    <definedName name="NCOTACOES">15</definedName>
    <definedName name="noo" hidden="1">{#N/A,#N/A,FALSE,"ALVENARIA";#N/A,#N/A,FALSE,"BLOCOS";#N/A,#N/A,FALSE,"CINTAS";#N/A,#N/A,FALSE,"CORTINA";#N/A,#N/A,FALSE,"LAJES";#N/A,#N/A,FALSE,"PILARES";#N/A,#N/A,FALSE,"VIGAS"}</definedName>
    <definedName name="obra">#REF!</definedName>
    <definedName name="obra1">#REF!</definedName>
    <definedName name="obra2">#REF!</definedName>
    <definedName name="obra3">#REF!</definedName>
    <definedName name="obra4">#REF!</definedName>
    <definedName name="obra5">#REF!</definedName>
    <definedName name="orcamento" hidden="1">{#N/A,#N/A,FALSE,"ALVENARIA";#N/A,#N/A,FALSE,"BLOCOS";#N/A,#N/A,FALSE,"CINTAS";#N/A,#N/A,FALSE,"CORTINA";#N/A,#N/A,FALSE,"LAJES";#N/A,#N/A,FALSE,"PILARES";#N/A,#N/A,FALSE,"VIGAS"}</definedName>
    <definedName name="ORÇAMENTO.BancoRef" hidden="1">'Planilha Orcamentária'!$F$8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edreiro_de_acabamento">[1]INSUMOS!$B$11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REFERENCIA.Descricao" hidden="1">IF(ISNUMBER('Planilha Orcamentária'!$AC1),OFFSET(INDIRECT(ORÇAMENTO.BancoRef),'Planilha Orcamentária'!$AC1-1,3,1),'Planilha Orcamentária'!$AC1)</definedName>
    <definedName name="REFERENCIA.Unidade" hidden="1">IF(ISNUMBER('Planilha Orcamentária'!$AC1),OFFSET(INDIRECT(ORÇAMENTO.BancoRef),'Planilha Orcamentária'!$AC1-1,4,1),"-")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_xlnm.Print_Titles" localSheetId="5">Composição!$1:$9</definedName>
    <definedName name="_xlnm.Print_Titles" localSheetId="1">'Memória de Cálculo'!$1:$7</definedName>
    <definedName name="_xlnm.Print_Titles" localSheetId="3">'Memorial Descritivo'!$1:$7</definedName>
    <definedName name="_xlnm.Print_Titles" localSheetId="0">'Planilha Orcamentária'!$1:$9</definedName>
    <definedName name="TOT.P">#REF!</definedName>
    <definedName name="TOT1.P">#REF!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wrn.mode_lev.xls." hidden="1">{#N/A,#N/A,FALSE,"ALVENARIA";#N/A,#N/A,FALSE,"BLOCOS";#N/A,#N/A,FALSE,"CINTAS";#N/A,#N/A,FALSE,"CORTINA";#N/A,#N/A,FALSE,"LAJES";#N/A,#N/A,FALSE,"PILARES";#N/A,#N/A,FALSE,"VIGAS"}</definedName>
    <definedName name="x" hidden="1">{#N/A,#N/A,FALSE,"ALVENARIA";#N/A,#N/A,FALSE,"BLOCOS";#N/A,#N/A,FALSE,"CINTAS";#N/A,#N/A,FALSE,"CORTINA";#N/A,#N/A,FALSE,"LAJES";#N/A,#N/A,FALSE,"PILARES";#N/A,#N/A,FALSE,"VIGAS"}</definedName>
    <definedName name="Z_46B44D95_2370_4419_BD85_88291A251F92_.wvu.PrintArea" localSheetId="2" hidden="1">Cronograma!$A$1:$J$29</definedName>
    <definedName name="Z_46B44D95_2370_4419_BD85_88291A251F92_.wvu.PrintArea" localSheetId="1" hidden="1">'Memória de Cálculo'!$A$1:$F$55</definedName>
    <definedName name="Z_46B44D95_2370_4419_BD85_88291A251F92_.wvu.PrintArea" localSheetId="0" hidden="1">'Planilha Orcamentária'!$A$1:$H$61</definedName>
    <definedName name="Z_46B44D95_2370_4419_BD85_88291A251F92_.wvu.PrintTitles" localSheetId="1" hidden="1">'Memória de Cálculo'!$1:$7</definedName>
    <definedName name="Z_46B44D95_2370_4419_BD85_88291A251F92_.wvu.PrintTitles" localSheetId="0" hidden="1">'Planilha Orcamentária'!$1:$9</definedName>
  </definedNames>
  <calcPr calcId="191029"/>
  <customWorkbookViews>
    <customWorkbookView name="Observações" guid="{46B44D95-2370-4419-BD85-88291A251F92}" maximized="1" xWindow="-8" yWindow="-8" windowWidth="1382" windowHeight="744" activeSheetId="5"/>
  </customWorkbookViews>
</workbook>
</file>

<file path=xl/calcChain.xml><?xml version="1.0" encoding="utf-8"?>
<calcChain xmlns="http://schemas.openxmlformats.org/spreadsheetml/2006/main">
  <c r="F43" i="5" l="1"/>
  <c r="F30" i="5"/>
  <c r="F22" i="5"/>
  <c r="F24" i="5"/>
  <c r="F32" i="5"/>
  <c r="F33" i="5"/>
  <c r="F35" i="5"/>
  <c r="F45" i="5"/>
  <c r="A24" i="14" l="1"/>
  <c r="B24" i="14"/>
  <c r="C24" i="14"/>
  <c r="A21" i="14"/>
  <c r="B21" i="14"/>
  <c r="C21" i="14"/>
  <c r="A22" i="14"/>
  <c r="B22" i="14"/>
  <c r="C22" i="14"/>
  <c r="A23" i="14"/>
  <c r="B23" i="14"/>
  <c r="C23" i="14"/>
  <c r="A21" i="13"/>
  <c r="B21" i="13"/>
  <c r="C21" i="13"/>
  <c r="D21" i="13"/>
  <c r="E21" i="13"/>
  <c r="B19" i="14"/>
  <c r="C19" i="14"/>
  <c r="B20" i="14"/>
  <c r="C20" i="14"/>
  <c r="A20" i="14"/>
  <c r="B20" i="13"/>
  <c r="C20" i="13"/>
  <c r="D20" i="13"/>
  <c r="E20" i="13"/>
  <c r="B22" i="13"/>
  <c r="C22" i="13"/>
  <c r="D22" i="13"/>
  <c r="E22" i="13"/>
  <c r="A20" i="13"/>
  <c r="A22" i="13"/>
  <c r="D12" i="15"/>
  <c r="D13" i="15"/>
  <c r="D14" i="15"/>
  <c r="D15" i="15"/>
  <c r="D16" i="15"/>
  <c r="D17" i="15"/>
  <c r="E25" i="13"/>
  <c r="G23" i="5"/>
  <c r="H23" i="5" s="1"/>
  <c r="G39" i="5"/>
  <c r="H39" i="5" s="1"/>
  <c r="G26" i="5"/>
  <c r="H26" i="5" s="1"/>
  <c r="G37" i="5"/>
  <c r="H37" i="5" s="1"/>
  <c r="G36" i="5"/>
  <c r="H36" i="5" s="1"/>
  <c r="G39" i="16" l="1"/>
  <c r="G24" i="5" s="1"/>
  <c r="H24" i="5" s="1"/>
  <c r="G35" i="5" l="1"/>
  <c r="H35" i="5" s="1"/>
  <c r="F37" i="16"/>
  <c r="F36" i="16"/>
  <c r="F35" i="16"/>
  <c r="F34" i="16"/>
  <c r="F33" i="16"/>
  <c r="F32" i="16"/>
  <c r="F31" i="16"/>
  <c r="F30" i="16"/>
  <c r="F29" i="16"/>
  <c r="F28" i="16"/>
  <c r="F27" i="16"/>
  <c r="G26" i="16"/>
  <c r="G22" i="5" s="1"/>
  <c r="H22" i="5" s="1"/>
  <c r="F26" i="16"/>
  <c r="A40" i="14" l="1"/>
  <c r="B40" i="14"/>
  <c r="C40" i="14"/>
  <c r="A41" i="14"/>
  <c r="B41" i="14"/>
  <c r="C41" i="14"/>
  <c r="A42" i="14"/>
  <c r="B42" i="14"/>
  <c r="C42" i="14"/>
  <c r="A43" i="14"/>
  <c r="B43" i="14"/>
  <c r="C43" i="14"/>
  <c r="B39" i="14"/>
  <c r="C39" i="14"/>
  <c r="A39" i="14"/>
  <c r="C38" i="14"/>
  <c r="A38" i="14"/>
  <c r="A34" i="14"/>
  <c r="B34" i="14"/>
  <c r="C34" i="14"/>
  <c r="A35" i="14"/>
  <c r="B35" i="14"/>
  <c r="C35" i="14"/>
  <c r="A36" i="14"/>
  <c r="B36" i="14"/>
  <c r="C36" i="14"/>
  <c r="A37" i="14"/>
  <c r="B37" i="14"/>
  <c r="C37" i="14"/>
  <c r="B33" i="14"/>
  <c r="C33" i="14"/>
  <c r="A33" i="14"/>
  <c r="A32" i="14"/>
  <c r="C32" i="14"/>
  <c r="A31" i="14"/>
  <c r="B31" i="14"/>
  <c r="B18" i="14"/>
  <c r="C18" i="14"/>
  <c r="A18" i="14"/>
  <c r="A19" i="14"/>
  <c r="K3" i="10"/>
  <c r="B15" i="10"/>
  <c r="B13" i="10"/>
  <c r="A15" i="10"/>
  <c r="A13" i="10"/>
  <c r="B38" i="13"/>
  <c r="C38" i="13"/>
  <c r="D38" i="13"/>
  <c r="E38" i="13"/>
  <c r="B39" i="13"/>
  <c r="C39" i="13"/>
  <c r="D39" i="13"/>
  <c r="E39" i="13"/>
  <c r="B40" i="13"/>
  <c r="C40" i="13"/>
  <c r="D40" i="13"/>
  <c r="E40" i="13"/>
  <c r="B41" i="13"/>
  <c r="C41" i="13"/>
  <c r="D41" i="13"/>
  <c r="E41" i="13"/>
  <c r="B42" i="13"/>
  <c r="C42" i="13"/>
  <c r="D42" i="13"/>
  <c r="E42" i="13"/>
  <c r="A41" i="13"/>
  <c r="A42" i="13"/>
  <c r="A38" i="13"/>
  <c r="A39" i="13"/>
  <c r="A40" i="13"/>
  <c r="C37" i="13"/>
  <c r="A37" i="13"/>
  <c r="B32" i="13"/>
  <c r="C32" i="13"/>
  <c r="D32" i="13"/>
  <c r="E32" i="13"/>
  <c r="B33" i="13"/>
  <c r="C33" i="13"/>
  <c r="D33" i="13"/>
  <c r="E33" i="13"/>
  <c r="B34" i="13"/>
  <c r="C34" i="13"/>
  <c r="D34" i="13"/>
  <c r="E34" i="13"/>
  <c r="B35" i="13"/>
  <c r="C35" i="13"/>
  <c r="D35" i="13"/>
  <c r="E35" i="13"/>
  <c r="B36" i="13"/>
  <c r="C36" i="13"/>
  <c r="D36" i="13"/>
  <c r="E36" i="13"/>
  <c r="A36" i="13"/>
  <c r="A33" i="13"/>
  <c r="A34" i="13"/>
  <c r="A35" i="13"/>
  <c r="A32" i="13"/>
  <c r="A31" i="13"/>
  <c r="C31" i="13"/>
  <c r="A30" i="13"/>
  <c r="B30" i="13"/>
  <c r="D30" i="13"/>
  <c r="E30" i="13"/>
  <c r="E23" i="13"/>
  <c r="C23" i="13"/>
  <c r="D23" i="13"/>
  <c r="B23" i="13"/>
  <c r="E18" i="13"/>
  <c r="E19" i="13"/>
  <c r="B18" i="13"/>
  <c r="C18" i="13"/>
  <c r="D18" i="13"/>
  <c r="B19" i="13"/>
  <c r="C19" i="13"/>
  <c r="D19" i="13"/>
  <c r="C17" i="13"/>
  <c r="D17" i="13"/>
  <c r="E17" i="13"/>
  <c r="B17" i="13"/>
  <c r="A17" i="13"/>
  <c r="A18" i="13"/>
  <c r="A19" i="13"/>
  <c r="A23" i="13"/>
  <c r="G17" i="16"/>
  <c r="C33" i="5"/>
  <c r="C30" i="13" s="1"/>
  <c r="C31" i="14" l="1"/>
  <c r="G33" i="5"/>
  <c r="H33" i="5" s="1"/>
  <c r="G44" i="5"/>
  <c r="H44" i="5" s="1"/>
  <c r="G43" i="5"/>
  <c r="H43" i="5" s="1"/>
  <c r="G42" i="5"/>
  <c r="H42" i="5" s="1"/>
  <c r="G41" i="5"/>
  <c r="H41" i="5" s="1"/>
  <c r="G40" i="5"/>
  <c r="G38" i="5"/>
  <c r="H38" i="5" s="1"/>
  <c r="G34" i="5"/>
  <c r="G20" i="5"/>
  <c r="H20" i="5" s="1"/>
  <c r="G21" i="5"/>
  <c r="H21" i="5" s="1"/>
  <c r="A60" i="5"/>
  <c r="B26" i="10"/>
  <c r="G25" i="5"/>
  <c r="H25" i="5" s="1"/>
  <c r="A30" i="14" l="1"/>
  <c r="B30" i="14"/>
  <c r="C30" i="14"/>
  <c r="A26" i="14"/>
  <c r="B26" i="14"/>
  <c r="C26" i="14"/>
  <c r="A29" i="13"/>
  <c r="B29" i="13"/>
  <c r="C29" i="13"/>
  <c r="D29" i="13"/>
  <c r="E29" i="13"/>
  <c r="A25" i="13" l="1"/>
  <c r="B25" i="13"/>
  <c r="C25" i="13"/>
  <c r="D25" i="13"/>
  <c r="G28" i="5"/>
  <c r="H28" i="5" s="1"/>
  <c r="G10" i="16" l="1"/>
  <c r="G45" i="5" l="1"/>
  <c r="H45" i="5" s="1"/>
  <c r="G32" i="5"/>
  <c r="H32" i="5" s="1"/>
  <c r="H34" i="5"/>
  <c r="D14" i="10" s="1"/>
  <c r="A6" i="16"/>
  <c r="A5" i="16"/>
  <c r="H40" i="5" l="1"/>
  <c r="D16" i="10" s="1"/>
  <c r="I16" i="10" s="1"/>
  <c r="I14" i="10"/>
  <c r="M16" i="10" l="1"/>
  <c r="M18" i="10" s="1"/>
  <c r="K16" i="10"/>
  <c r="K18" i="10" s="1"/>
  <c r="A15" i="14"/>
  <c r="B15" i="14"/>
  <c r="C15" i="14"/>
  <c r="B26" i="13" l="1"/>
  <c r="C26" i="13"/>
  <c r="D26" i="13"/>
  <c r="E26" i="13"/>
  <c r="B27" i="13"/>
  <c r="C27" i="13"/>
  <c r="D27" i="13"/>
  <c r="E27" i="13"/>
  <c r="B28" i="13"/>
  <c r="C28" i="13"/>
  <c r="D28" i="13"/>
  <c r="E28" i="13"/>
  <c r="B12" i="13"/>
  <c r="C12" i="13"/>
  <c r="D12" i="13"/>
  <c r="E12" i="13"/>
  <c r="B13" i="13"/>
  <c r="C13" i="13"/>
  <c r="D13" i="13"/>
  <c r="E13" i="13"/>
  <c r="B14" i="13"/>
  <c r="C14" i="13"/>
  <c r="D14" i="13"/>
  <c r="E14" i="13"/>
  <c r="B15" i="13"/>
  <c r="C15" i="13"/>
  <c r="D15" i="13"/>
  <c r="E15" i="13"/>
  <c r="B16" i="13"/>
  <c r="C16" i="13"/>
  <c r="D16" i="13"/>
  <c r="E16" i="13"/>
  <c r="A12" i="13"/>
  <c r="A13" i="13"/>
  <c r="A14" i="13"/>
  <c r="A15" i="13"/>
  <c r="A16" i="13"/>
  <c r="G17" i="5" l="1"/>
  <c r="H17" i="5" s="1"/>
  <c r="C24" i="13" l="1"/>
  <c r="C10" i="13"/>
  <c r="B16" i="14"/>
  <c r="B17" i="14"/>
  <c r="A13" i="14"/>
  <c r="A14" i="14"/>
  <c r="A16" i="14"/>
  <c r="A17" i="14"/>
  <c r="B7" i="16"/>
  <c r="C9" i="14" l="1"/>
  <c r="B9" i="14"/>
  <c r="A9" i="14"/>
  <c r="C8" i="14"/>
  <c r="E9" i="13"/>
  <c r="B9" i="13"/>
  <c r="C9" i="13"/>
  <c r="D9" i="13"/>
  <c r="A9" i="13"/>
  <c r="C8" i="13"/>
  <c r="G11" i="5"/>
  <c r="H11" i="5" s="1"/>
  <c r="B7" i="10"/>
  <c r="A7" i="10"/>
  <c r="G10" i="5"/>
  <c r="D8" i="10" l="1"/>
  <c r="E8" i="10" s="1"/>
  <c r="H10" i="5"/>
  <c r="B7" i="15" l="1"/>
  <c r="A59" i="5"/>
  <c r="D25" i="15"/>
  <c r="D28" i="15" s="1"/>
  <c r="D19" i="15"/>
  <c r="D18" i="15"/>
  <c r="C25" i="14"/>
  <c r="C10" i="14"/>
  <c r="B21" i="10"/>
  <c r="C29" i="14"/>
  <c r="B29" i="14"/>
  <c r="A29" i="14"/>
  <c r="C28" i="14"/>
  <c r="B28" i="14"/>
  <c r="A28" i="14"/>
  <c r="C27" i="14"/>
  <c r="B27" i="14"/>
  <c r="A27" i="14"/>
  <c r="C17" i="14"/>
  <c r="C16" i="14"/>
  <c r="C14" i="14"/>
  <c r="B14" i="14"/>
  <c r="C13" i="14"/>
  <c r="B13" i="14"/>
  <c r="C12" i="14"/>
  <c r="B12" i="14"/>
  <c r="A12" i="14"/>
  <c r="B11" i="14"/>
  <c r="A11" i="14"/>
  <c r="F5" i="14"/>
  <c r="D11" i="13" l="1"/>
  <c r="B11" i="13"/>
  <c r="E11" i="13"/>
  <c r="A11" i="13"/>
  <c r="A26" i="13"/>
  <c r="A27" i="13"/>
  <c r="A28" i="13"/>
  <c r="A11" i="10"/>
  <c r="B11" i="10"/>
  <c r="G16" i="5"/>
  <c r="H16" i="5" s="1"/>
  <c r="G15" i="5"/>
  <c r="H15" i="5" s="1"/>
  <c r="G29" i="5" l="1"/>
  <c r="H29" i="5" s="1"/>
  <c r="G30" i="5"/>
  <c r="H30" i="5" s="1"/>
  <c r="G31" i="5"/>
  <c r="H31" i="5" s="1"/>
  <c r="G27" i="5"/>
  <c r="H27" i="5" l="1"/>
  <c r="B25" i="10"/>
  <c r="B22" i="10"/>
  <c r="A54" i="5"/>
  <c r="A53" i="5"/>
  <c r="A4" i="10"/>
  <c r="F5" i="13"/>
  <c r="G19" i="5"/>
  <c r="H19" i="5" s="1"/>
  <c r="D12" i="10" l="1"/>
  <c r="I12" i="10" l="1"/>
  <c r="I18" i="10" s="1"/>
  <c r="G12" i="10"/>
  <c r="G18" i="10" s="1"/>
  <c r="G4" i="5"/>
  <c r="A3" i="10"/>
  <c r="A5" i="10"/>
  <c r="G18" i="5" l="1"/>
  <c r="H18" i="5" l="1"/>
  <c r="G12" i="5" l="1"/>
  <c r="G13" i="5"/>
  <c r="H13" i="5" s="1"/>
  <c r="G14" i="5" l="1"/>
  <c r="H14" i="5" s="1"/>
  <c r="H12" i="5" l="1"/>
  <c r="H47" i="5" s="1"/>
  <c r="D18" i="10" s="1"/>
  <c r="D10" i="10" l="1"/>
  <c r="E10" i="10" s="1"/>
  <c r="D13" i="10"/>
  <c r="D15" i="10"/>
  <c r="M17" i="10"/>
  <c r="K17" i="10"/>
  <c r="D7" i="10"/>
  <c r="A9" i="10"/>
  <c r="B9" i="10"/>
  <c r="I10" i="10" l="1"/>
  <c r="D9" i="10"/>
  <c r="D3" i="10"/>
  <c r="G17" i="10"/>
  <c r="D11" i="10"/>
  <c r="I17" i="10"/>
  <c r="C11" i="13"/>
  <c r="C11" i="14"/>
  <c r="D17" i="10" l="1"/>
  <c r="E12" i="10"/>
  <c r="E18" i="10" s="1"/>
  <c r="E17" i="10" l="1"/>
  <c r="O18" i="10" s="1"/>
  <c r="O19" i="10"/>
</calcChain>
</file>

<file path=xl/sharedStrings.xml><?xml version="1.0" encoding="utf-8"?>
<sst xmlns="http://schemas.openxmlformats.org/spreadsheetml/2006/main" count="426" uniqueCount="272">
  <si>
    <t>ITEM</t>
  </si>
  <si>
    <t>QUANTIDADE</t>
  </si>
  <si>
    <t>UNIDADE</t>
  </si>
  <si>
    <t>DIRETA</t>
  </si>
  <si>
    <t>INDIRETA</t>
  </si>
  <si>
    <t>PREÇO TOTAL</t>
  </si>
  <si>
    <t xml:space="preserve">FORMA DE EXECUÇÃO: </t>
  </si>
  <si>
    <t>M2</t>
  </si>
  <si>
    <t>1.1</t>
  </si>
  <si>
    <t>2.1</t>
  </si>
  <si>
    <t>2.2</t>
  </si>
  <si>
    <t>2.3</t>
  </si>
  <si>
    <t>M3</t>
  </si>
  <si>
    <t>M</t>
  </si>
  <si>
    <t>CRONOGRAMA FÍSICO-FINANCEIRO</t>
  </si>
  <si>
    <t>ETAPAS/DESCRIÇÃO</t>
  </si>
  <si>
    <t>FÍSICO/ FINANCEIRO</t>
  </si>
  <si>
    <t>TOTAL  ETAPAS</t>
  </si>
  <si>
    <t>Físico %</t>
  </si>
  <si>
    <t>Financeiro</t>
  </si>
  <si>
    <t>Observações:</t>
  </si>
  <si>
    <t>(    )</t>
  </si>
  <si>
    <t>DATA:</t>
  </si>
  <si>
    <t>VALOR DO CONVÊNIO:</t>
  </si>
  <si>
    <t>1.0</t>
  </si>
  <si>
    <t>2.0</t>
  </si>
  <si>
    <t>MEMÓRIA DE CÁLCULO DE QUANTITATIVOS</t>
  </si>
  <si>
    <t>% ISS MUNICIPAL:</t>
  </si>
  <si>
    <t>CÓDIGO</t>
  </si>
  <si>
    <t>DESCRIÇÃO</t>
  </si>
  <si>
    <t>PLANILHA ORÇAMENTÁRIA DE CUSTOS</t>
  </si>
  <si>
    <t>PREÇO UNITÁRIO S/ BDI</t>
  </si>
  <si>
    <t>PREÇO UNITÁRIO C/ BDI</t>
  </si>
  <si>
    <t>BDI:</t>
  </si>
  <si>
    <t>( X )</t>
  </si>
  <si>
    <t>VALOR TOTAL DA OBRA</t>
  </si>
  <si>
    <t>FÓRMULA DO CÁLCULO</t>
  </si>
  <si>
    <t>COMPOSIÇÃO/DEMONSTRATIVO DE BDI - EM ANEXO</t>
  </si>
  <si>
    <t>ITENS</t>
  </si>
  <si>
    <r>
      <rPr>
        <u/>
        <sz val="10"/>
        <color rgb="FFFF0000"/>
        <rFont val="Arial Nova"/>
        <family val="2"/>
      </rPr>
      <t>Observações</t>
    </r>
    <r>
      <rPr>
        <sz val="10"/>
        <color rgb="FFFF0000"/>
        <rFont val="Arial Nova"/>
        <family val="2"/>
      </rPr>
      <t xml:space="preserve">: Os textos destacados na cor vermelho deverão ser preenchidos e revisados de acordo com a aplicabilidade de cada obra, no tocante à: 
</t>
    </r>
    <r>
      <rPr>
        <u/>
        <sz val="10"/>
        <color rgb="FFFF0000"/>
        <rFont val="Arial Nova"/>
        <family val="2"/>
      </rPr>
      <t>região da Tabela de Referencial de Preços Unitários a ser adotada; percentuais de ISS e dos parâmetros adotados no demonstrativo/composição BDI a ser apresentado pelo(a) Responsável Técnico(a) do Município dos quais deverão estar em conformidade com os critérios vigentes e aplicáveis; quantitativos; preços vigentes da Tabela Referencial de Preços Unitários e demais informações pertinentes aos serviços para execução das obras.</t>
    </r>
  </si>
  <si>
    <t>PREFEITURA MUNICIPAL DE INHAPIM-MG</t>
  </si>
  <si>
    <t>2.4</t>
  </si>
  <si>
    <t>UN</t>
  </si>
  <si>
    <r>
      <t>FOLHA N</t>
    </r>
    <r>
      <rPr>
        <b/>
        <sz val="9"/>
        <rFont val="Calibri"/>
        <family val="2"/>
        <scheme val="minor"/>
      </rPr>
      <t>º</t>
    </r>
    <r>
      <rPr>
        <b/>
        <sz val="9"/>
        <rFont val="Arial Nova"/>
        <family val="2"/>
      </rPr>
      <t>: 01/01</t>
    </r>
  </si>
  <si>
    <t>MÊS 1</t>
  </si>
  <si>
    <t>MÊS 2</t>
  </si>
  <si>
    <t>DETALHAMENTO</t>
  </si>
  <si>
    <t>MEMORIAL DESCRITIVO</t>
  </si>
  <si>
    <t>ESCAVAÇÃO MECANIZADA DE VALA COM PROFUNDIDADE ATÉ 1,5 M (MÉDIA MONTANTE E JUSANTE/UMA COMPOSIÇÃO POR TRECHO), RETROESCAV. (0,26 M3), LARGURA DE 0,8 M A 1,5 M, EM SOLO DE 1A CATEGORIA, LOCAIS COM BAIXO NÍVEL DE INTERFERÊNCIA. AF_02/2021</t>
  </si>
  <si>
    <t>SINAPI-90106</t>
  </si>
  <si>
    <t>PREPARO DE FUNDO DE VALA COM LARGURA MENOR QUE 1,5 M (ACERTO DO SOLO NATURAL). AF_08/2020</t>
  </si>
  <si>
    <t>SINAPI-101616</t>
  </si>
  <si>
    <t>CONCRETO MAGRO PARA LASTRO, TRAÇO 1:4,5:4,5 (EM MASSA SECA DE CIMENTO/ AREIA MÉDIA/ BRITA 1) - PREPARO MANUAL. AF_05/2021</t>
  </si>
  <si>
    <t>SINAPI-94974</t>
  </si>
  <si>
    <t>TUBO DE CONCRETO PARA REDES COLETORAS DE ÁGUAS PLUVIAIS, DIÂMETRO DE 400 MM, JUNTA RÍGIDA, INSTALADO EM LOCAL COM BAIXO NÍVEL DE INTERFERÊNCIAS - FORNECIMENTO E ASSENTAMENTO. AF_12/2015</t>
  </si>
  <si>
    <t>SINAPI-92210</t>
  </si>
  <si>
    <t>REATERRO MECANIZADO DE VALA COM RETROESCAVADEIRA (CAPACIDADE DA CAÇAMBA DA RETRO: 0,26 M³ / POTÊNCIA: 88 HP), LARGURA ATÉ 0,8 M, PROFUNDIDADE ATÉ 1,5 M, COM SOLO DE 1ª CATEGORIA EM LOCAIS COM BAIXO NÍVEL DE INTERFERÊNCIA. AF_04/2016</t>
  </si>
  <si>
    <t>SINAPI-93378</t>
  </si>
  <si>
    <t>ASSENTAMENTO DE GUIA (MEIO-FIO) EM TRECHO RETO, CONFECCIONADA EM CONCRETO PRÉ-FABRICADO, DIMENSÕES 100X15X13X30 CM (COMPRIMENTO X BASE INFERIOR X BASE SUPERIOR X ALTURA), PARA VIAS URBANAS (USO VIÁRIO). AF_06/2016</t>
  </si>
  <si>
    <t>SINAPI-94273</t>
  </si>
  <si>
    <t>EXECUÇÃO DE PAVIMENTO EM PISO INTERTRAVADO, COM BLOCO SEXTAVADO DE 25 X 25 CM, ESPESSURA 8 CM. AF_10/2022</t>
  </si>
  <si>
    <t>SINAPI-92394</t>
  </si>
  <si>
    <t>MÊS 3</t>
  </si>
  <si>
    <t>A escavação será executada com  apoio de escavadeira. Lembrando bem que as dimesões das escavações variam em concordância com o diâmetro da rede, sendo que, para rede de Ø600mm a escavação será 100 x 150 (largura x profundidade, em centimetros) e para rede de  Ø400 será de 80 x 125, (largura x profundidade, em centimetros).</t>
  </si>
  <si>
    <t>A regularização e compactação do fundo das valas da rede pluvial deverá ser realizada com a utilização de equipamentos manuais ou mecânicos, escolhidos em função da área e do tipo de solo a ser trabalhado.</t>
  </si>
  <si>
    <t xml:space="preserve">No fundo da vala onde serão assentados os tubos de concreto, será executado um berço de concreto com a espessura de 7 cm e largura igual o diâmetro do tubo de concreto.  Será executado em toda extenção da vala. </t>
  </si>
  <si>
    <t>As águas coletadas pelas bocas de lobo serão lançadas por rede de drenagem em tubos de concreto tipo C1 de D=400mm (encaixe ponta e bolsa) nos PV's. Os tubos serão colocados em valas escavadas , perfeitamente alinhados e rejuntados, com declive conforme projeto.</t>
  </si>
  <si>
    <t>Após a instalação dos tubos, as valas serão reaterradas com o próprio material escavado e compactado com vibro-compactador a cada 30cm de terra lançado, até atingir o greide desejado.</t>
  </si>
  <si>
    <t>Serão locadas conforme projeto. Será realizada uma abertura de uma pequena vala de 15 cm de largura e profundidade, na qual, posteriormente serão posicionadas as guias, seguindo o alinhamento e nivelamento de projeto.</t>
  </si>
  <si>
    <t>Sobre o leito da rua preparado, serão assentados os blocos de concreto sobre colchão de areia com espessura não inferior a 06cm. Após o assentamento serão rejuntados com pó de pedra ou areia e compactados com  placa vibratória.</t>
  </si>
  <si>
    <t>DETALHAMENTO DE BDI</t>
  </si>
  <si>
    <t xml:space="preserve">ITEM COMPONENTE DO BDI </t>
  </si>
  <si>
    <t>%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</si>
  <si>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</si>
  <si>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</si>
  <si>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</si>
  <si>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</si>
  <si>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</si>
  <si>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</si>
  <si>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</si>
  <si>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</si>
  <si>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</si>
  <si>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</si>
  <si>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Tibutos ( Impostos COFINS, 3% E PIS 0,65)</t>
  </si>
  <si>
    <t>CP</t>
  </si>
  <si>
    <t xml:space="preserve">Tributos (ISS, variável de acordo com o município)  </t>
  </si>
  <si>
    <t>ISS</t>
  </si>
  <si>
    <t>Tributos (Contribuição Previdenciária - 0% ou 4,5%, conforme Lei 12.844/2013 - Desoneração)</t>
  </si>
  <si>
    <t>CPRB</t>
  </si>
  <si>
    <t>BDI = [((1+AC + DF+RE+GA)*(1+DF)*(1+L)) /(1-CP-ISS-CPRB)]-1</t>
  </si>
  <si>
    <t>BDI=</t>
  </si>
  <si>
    <t xml:space="preserve"> BDI =</t>
  </si>
  <si>
    <t>Prefeito Municipal de Inhapim-MG</t>
  </si>
  <si>
    <t>COMPOSIÇÃO</t>
  </si>
  <si>
    <t>001</t>
  </si>
  <si>
    <t>PEDREIRO COM ENCARGOS COMPLEMENTARES</t>
  </si>
  <si>
    <t>SERVENTE COM ENCARGOS COMPLEMENTARES</t>
  </si>
  <si>
    <t xml:space="preserve">QUADRO DE COMPOSIÇÕES </t>
  </si>
  <si>
    <t>_________________________________</t>
  </si>
  <si>
    <t>___________________________________________</t>
  </si>
  <si>
    <t>2.5</t>
  </si>
  <si>
    <t>2.6</t>
  </si>
  <si>
    <t>2.7</t>
  </si>
  <si>
    <t>3.0</t>
  </si>
  <si>
    <t>3.1</t>
  </si>
  <si>
    <t>3.2</t>
  </si>
  <si>
    <t>3.3</t>
  </si>
  <si>
    <t>3.4</t>
  </si>
  <si>
    <t>Para a execução da placa de obras a empresa ganhadora deverá atender a especificação do manual de placa de obra de acordo com a descrição.</t>
  </si>
  <si>
    <t>COMPOSIÇÃO 001</t>
  </si>
  <si>
    <t xml:space="preserve">CONJUNTO QUADRO E GRELHA DE FERRO FUNDIDO
P=199KG PARA BOCA DE LOBO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</si>
  <si>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MATED12826</t>
  </si>
  <si>
    <t>UND</t>
  </si>
  <si>
    <t xml:space="preserve">ALVENARIA DE VEDAÇÃO COM TIJOLO MACIÇO REQUEIMADO, ESP. 20CM, PARA REVESTIMENTO, INCLUSIVE ARGAMASSA PARA ASSENTAMENTO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</si>
  <si>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TRANSPORTE, LANÇAMENTO E ADENSAMENTO DE CONCRETO EM RADIER, PISO OU ELEMENTO PRÉMOLDADO, INCLUSIVE ACABAMENTO</t>
  </si>
  <si>
    <t>TRANSPORTE DE MATERIAL DE QUALQUER NATUREZA EM CAMINHÃO, DISTÂNCIA MENOR OU IGUAL A 1KM, DENTRO DO PERÍMETRO URBANO, EXCLUSIVE CARGA , INCLUSIVE DESCARGA</t>
  </si>
  <si>
    <t>FÔRMA E DESFORMA DE TÁBUA E SARRAFO, REAPROVEITAMENTO (3X) ( FUNDAÇÃO)</t>
  </si>
  <si>
    <t>ESCAVAÇÃO MANUAL DE VALA COM PROFUNDIDADE MENOR OU IGUAL A 1,5M, INCLUSIVE DESCARGA LATERAL</t>
  </si>
  <si>
    <t>CONCRETO ESTRUTURAL, PREPARADO EM OBRA COM BETONEIRA, CONTROLE "B", COM FCK 20MPA, BRITA Nº (1 E 2), CONSISTÊNCIA PARA VIBRAÇÃO (FABRICAÇÃO)</t>
  </si>
  <si>
    <t>CARGA MECÂNICA DE MATERIAL DE QUALQUER NATUREZA SOBRE CAMINHÃO, EXCLUSIVE TRANSPORTE</t>
  </si>
  <si>
    <t>ARGAMASSA, TRAÇO 1:3 ( CIMENTO E AREIA), PREPARO MECÂNICO</t>
  </si>
  <si>
    <t xml:space="preserve">ED-48324 </t>
  </si>
  <si>
    <t>ED-29229</t>
  </si>
  <si>
    <t>ED-50367</t>
  </si>
  <si>
    <t>ED-50381</t>
  </si>
  <si>
    <t xml:space="preserve">ED-49810 </t>
  </si>
  <si>
    <t xml:space="preserve">ED-51107 </t>
  </si>
  <si>
    <t xml:space="preserve">ED-48317 </t>
  </si>
  <si>
    <t>ED-51132</t>
  </si>
  <si>
    <t xml:space="preserve">ED-48302 </t>
  </si>
  <si>
    <t xml:space="preserve">ED-48228 </t>
  </si>
  <si>
    <t>HORA</t>
  </si>
  <si>
    <t>SINAPI-94287</t>
  </si>
  <si>
    <t xml:space="preserve">EXECUÇÃO DE SARJETA DE CONCRETO USINADO, MOLDADO IN LOCO EM TRECHO RETO, 30 CM BASE X 10 CM </t>
  </si>
  <si>
    <r>
      <rPr>
        <b/>
        <sz val="8"/>
        <rFont val="Arial Nova"/>
        <family val="2"/>
      </rPr>
      <t>DATA:</t>
    </r>
    <r>
      <rPr>
        <sz val="10"/>
        <rFont val="Arial Nova"/>
        <family val="2"/>
      </rPr>
      <t xml:space="preserve"> </t>
    </r>
  </si>
  <si>
    <t>Serão construídas em concreto usinado e bombeado C= 20Mpa , medindo 30cm de largura e espessura de 10 cm, sobre o subleito já previamente preparado, respeitando a declividade do pavimento (i &gt; ou = 3%), para o perfeito escoamento das águas.</t>
  </si>
  <si>
    <t>PREVISÃO DE EXECUÇÃO DAS OBRAS: 3 MESES</t>
  </si>
  <si>
    <t>TOTAL:</t>
  </si>
  <si>
    <t>As águas coletadas pelas bocas de lobo serão lançadas por rede de drenagem em tubos de concreto tipo C1 de D=600mm (encaixe ponta e bolsa) nos PV's. Os tubos serão colocados em valas escavadas , perfeitamente alinhados e rejuntados, com declive conforme projeto.</t>
  </si>
  <si>
    <t>Caio Henrique da Silva Carvalho</t>
  </si>
  <si>
    <r>
      <t>CREA/MG N</t>
    </r>
    <r>
      <rPr>
        <sz val="9"/>
        <color theme="1"/>
        <rFont val="Calibri"/>
        <family val="2"/>
        <scheme val="minor"/>
      </rPr>
      <t>º</t>
    </r>
    <r>
      <rPr>
        <sz val="9"/>
        <color theme="1"/>
        <rFont val="Arial Nova"/>
        <family val="2"/>
      </rPr>
      <t>: MG 240.713/D</t>
    </r>
  </si>
  <si>
    <t>___________________________                
Caio Henrique da Silva Carvalho                       
Engenheiro Civil                                 
Crea-MG 240.713/D</t>
  </si>
  <si>
    <t>CREA/MG Nº: MG 240.713/D</t>
  </si>
  <si>
    <t>2.8</t>
  </si>
  <si>
    <t>2.9</t>
  </si>
  <si>
    <t>2.10</t>
  </si>
  <si>
    <t>SINAPI-92212</t>
  </si>
  <si>
    <t>TUBO DE CONCRETO PARA REDES COLETORAS DE ÁGUAS PLUVIAIS, DIÂMETRO DE 600 MM, JUNTA RÍGIDA, INSTALADO EM LOCAL COM BAIXO NÍVEL DE INTERFERÊNCIAS - FORNECIMENTO E ASSENTAMENTO. AF_12/2015</t>
  </si>
  <si>
    <t>_____________________________________________</t>
  </si>
  <si>
    <t>A Caixa Coletora de Sarjeta (CCS-01) é um dispositivo de drenagem utilizado para captar águas pluviais provenientes das sarjetas e conduzi-las para o sistema de escoamento. Abaixo, descrevo os principais detalhes do projeto:
Localização e Dimensões:
A CCS-01 será instalada em locais estratégicos, próximos a sarjetas ou áreas de captação de água.
As dimensões da caixa podem variar, mas geralmente possuem uma boca de entrada com 0,60 metros de largura.
Estrutura:
A caixa é construída em concreto armado.
A tampa da caixa é uma grelha de concreto (TCC-01), que permite a passagem da água enquanto retém detritos maiores.
Materiais:
O concreto utilizado na construção da caixa deve seguir as especificações técnicas, incluindo a proporção de cimento, areia e brita comerciais1.
A grelha de concreto (TCC-01) também deve ser fabricada com materiais de qualidade.
Instalação:
A CCS-01 é posicionada no solo, alinhada com a sarjeta.
A tampa (grelha) deve estar nivelada com a superfície da via.</t>
  </si>
  <si>
    <t>MUNICIPIO:  INHAPIM/MG - CEP: 35330-000</t>
  </si>
  <si>
    <t>COMPOSIÇÃO 002</t>
  </si>
  <si>
    <t>2.11</t>
  </si>
  <si>
    <t>3.5</t>
  </si>
  <si>
    <t>002</t>
  </si>
  <si>
    <t xml:space="preserve">VIGA EM CONCRETO ARMADO </t>
  </si>
  <si>
    <t>SINAPI</t>
  </si>
  <si>
    <t>CONCRETO FCK = 20MPA, TRAÇO 1:2,7:3 (EM MASSA SECA DE CIMENTO/ AREIA MÉDIA/ BRITA 1) - PREPARO MECÂNICO COM BETONEIRA 600 L. AF_05/2021</t>
  </si>
  <si>
    <t>ESCAVAÇÃO MANUAL DE VALA COM PROFUNDIDADE MENOR OU IGUAL A 1,30 M. AF_02/2021</t>
  </si>
  <si>
    <t>CORTE E DOBRA DE AÇO CA-50, DIÂMETRO DE 8,0 MM. AF_06/2022</t>
  </si>
  <si>
    <t>KG</t>
  </si>
  <si>
    <t>CORTE E DOBRA DE AÇO CA-60, DIÂMETRO DE 5,0 MM. AF_06/2022</t>
  </si>
  <si>
    <t>FABRICAÇÃO, MONTAGEM E DESMONTAGEM DE FÔRMA PARA BACIA DE DISSIPAÇÃO, EM MADEIRA SERRADA, E = 25 MM, 2 UTILIZAÇÕES. AF_08/2022</t>
  </si>
  <si>
    <t>SINAPI-95429</t>
  </si>
  <si>
    <t>TRANSPORTE COM CAMINHÃO BASCULANTE DE 18 M³, EM VIA URBANA EM REVESTIMENTO PRIMÁRIO (UNIDADE: TXKM). AF_07/2020</t>
  </si>
  <si>
    <t>TXKM</t>
  </si>
  <si>
    <t>Este ítem compete ao transporte de bloquetes e meios-fios até o local da obra tendo em vista que o mesmo é distante de qualquer fábrica de pré moldado. Foi feita uma relação entre o peso dos materiais e e a distância média até a fábrica mais próxima.</t>
  </si>
  <si>
    <t xml:space="preserve">Será realizado todo o processo de escavação, armação das ferragens, montagem e desmontagem das formas e concretagem de acordo com as normas da NBR-6118.Irão abrir valas de 30 cm de profundidade e 15 de largura com o comprimento de meio-fio a meio-fio. Forma em tábuas de madeira para concreto armado, reaproveitamento 2x, incluso montagem e desmontagem. As formas deverão ser executadas em tábuas de madeira serrada de boa qualidade . As amarrações que atravessam as formas deverão ser feitas com espaçamento regular. A armadura não poderá ficar em contato direto com a fôrma, obedecendo-se para isso a distância mínima prevista na NBR-6118 e no projeto estrutural. Deverão ser empregados afastadores de armadura dos tipos "clips" plásticos ou pastilhas de argamassa. </t>
  </si>
  <si>
    <t>SINAPI-102738</t>
  </si>
  <si>
    <t>BOCA PARA BUEIRO SIMPLES TUBULAR D = 60 CM EM CONCRETO, ALAS COM ESCONSIDADE DE 0°, INCLUINDO FÔRMAS E MATERIAIS. AF_07/2021</t>
  </si>
  <si>
    <t>Nos lançamento existentes, no final da rede, será executado uma boca de boeiro em concreto ciclópico com percentual de pedra não superior a 30%, sendo que o fck do concreto deve atingir uma resistência mínima de 20 Mpa.</t>
  </si>
  <si>
    <t>,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</si>
  <si>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</si>
  <si>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1 UND</t>
  </si>
  <si>
    <t>SICOR-ED-28427</t>
  </si>
  <si>
    <t>SICOR</t>
  </si>
  <si>
    <t>Sandro Adriano Oliveira Silva</t>
  </si>
  <si>
    <r>
      <rPr>
        <b/>
        <sz val="8"/>
        <color theme="1"/>
        <rFont val="Arial Nova"/>
        <family val="2"/>
      </rPr>
      <t>OBRA:</t>
    </r>
    <r>
      <rPr>
        <sz val="8"/>
        <color theme="1"/>
        <rFont val="Arial Nova"/>
        <family val="2"/>
      </rPr>
      <t xml:space="preserve"> PAVIMENTAÇÃO DA RUA JOAQUIM SABINO DA SILVA E RUA ALTINO ALMEIDA DE MORAES</t>
    </r>
  </si>
  <si>
    <r>
      <rPr>
        <b/>
        <sz val="8"/>
        <color theme="1"/>
        <rFont val="Arial Nova"/>
        <family val="2"/>
      </rPr>
      <t>LOCAL:</t>
    </r>
    <r>
      <rPr>
        <sz val="8"/>
        <color theme="1"/>
        <rFont val="Arial Nova"/>
        <family val="2"/>
      </rPr>
      <t xml:space="preserve"> TABAJARA - INHAPIM/MG - CEP: 35330-000</t>
    </r>
  </si>
  <si>
    <t xml:space="preserve">SERVIÇOS PRELIMINARES </t>
  </si>
  <si>
    <t>SINAPI-99259</t>
  </si>
  <si>
    <t>BASE PARA POÇO DE VISITA RETANGULAR PARA DRENAGEM, EM ALVENARIA COM BLOCOS DE CONCRETO, DIMENSÕES INTERNAS = 1X1,5 M, PROFUNDIDADE = 1,40 M, EXCLUINDO TAMPÃO. AF_12/2020_PA</t>
  </si>
  <si>
    <t>UNID</t>
  </si>
  <si>
    <t>SINAPI-99318</t>
  </si>
  <si>
    <t>CHAMINÉ CIRCULAR PARA POÇO DE VISITA PARA DRENAGEM, EM CONCRETO PRÉ-MOLDADO, DIÂMETRO INTERNO = 0,6 M. AF_12/2020</t>
  </si>
  <si>
    <t>SINAPI-98114</t>
  </si>
  <si>
    <t>TAMPA CIRCULAR PARA ESGOTO E DRENAGEM, EM FERRO FUNDIDO, DIÂMETRO INTERNO = 0,6 M. AF_12/2020</t>
  </si>
  <si>
    <t>PAVIMENTAÇÃO DA RUA JOAQUIM SABINO DA SILVA - REDE PLUVIAL</t>
  </si>
  <si>
    <t>PAVIMENTAÇÃO DA RUA JOAQUIM SABINO DA SILVA - PAVIMENTAÇÃO</t>
  </si>
  <si>
    <t>COMPOSIÇÃO 003</t>
  </si>
  <si>
    <t>4.0</t>
  </si>
  <si>
    <t>4.1</t>
  </si>
  <si>
    <t>4.2</t>
  </si>
  <si>
    <t>4.3</t>
  </si>
  <si>
    <t>4.4</t>
  </si>
  <si>
    <t>4.5</t>
  </si>
  <si>
    <t>PAVIMENTAÇÃO DA RUA ALTINO ALMEIDA DE MORAES - REDE PLUVIAL</t>
  </si>
  <si>
    <t>PAVIMENTAÇÃO DA RUA ALTINO ALMEIDA DE MORAES - PAVIMENTAÇÃO</t>
  </si>
  <si>
    <t>5.0</t>
  </si>
  <si>
    <t>5.1</t>
  </si>
  <si>
    <t>5.2</t>
  </si>
  <si>
    <t>5.3</t>
  </si>
  <si>
    <t>5.4</t>
  </si>
  <si>
    <t>5.5</t>
  </si>
  <si>
    <t>3.6</t>
  </si>
  <si>
    <t>003</t>
  </si>
  <si>
    <t>ACO CA-60, 4,2 MM OU 5,0 MM, DOBRADO E CORTADO</t>
  </si>
  <si>
    <t>ACO CA-50, 10,0 MM, VERGALHAO</t>
  </si>
  <si>
    <t>ESCAVAÇÃO MANUAL PARA BLOCO DE COROAMENTO OU SAPATA (INCLUINDO ESCAVAÇÃO PARA COLOCAÇÃO DE FÔRMAS). AF_06/2017</t>
  </si>
  <si>
    <t>CONCRETO FCK = 20MPA, TRAÇO 1:2,7:3 (EM MASSA SECA DE CIMENTO/ AREIA MÉDIA/ BRITA 1) - PREPARO MECÂNICO COM BETONEIRA 400 L. AF_05/2021</t>
  </si>
  <si>
    <t>LANÇAMENTO COM USO DE BALDES, ADENSAMENTO E ACABAMENTO DE CONCRETO EM ESTRUTURAS. AF_02/2022</t>
  </si>
  <si>
    <t>SICRO</t>
  </si>
  <si>
    <t>Boca de BTTC D = 1,50 m - esconsidade 15° - areia e brita comerciais - alas esconsas</t>
  </si>
  <si>
    <t>ALA DE CONTENÇÃO, INCLUSIVE ATERRO E COMPACTAÇÃO</t>
  </si>
  <si>
    <t>VIGA EM CONCRETO ARMADO</t>
  </si>
  <si>
    <r>
      <t xml:space="preserve">LOCAL: </t>
    </r>
    <r>
      <rPr>
        <sz val="8"/>
        <color theme="1"/>
        <rFont val="Arial Nova"/>
        <family val="2"/>
      </rPr>
      <t>TABAJARA - INHAPIM/MG - CEP: 35330-000</t>
    </r>
  </si>
  <si>
    <t>MÊS 4</t>
  </si>
  <si>
    <t>MÊS 5</t>
  </si>
  <si>
    <t>OBRA: PAVIMENTAÇÃO DA RUA JOAQUIM SABINO DA SILVA E RUA ALTINO ALMEIDA DE MORAES</t>
  </si>
  <si>
    <t>LOCAL: TABAJARA</t>
  </si>
  <si>
    <r>
      <rPr>
        <b/>
        <sz val="8"/>
        <color theme="1"/>
        <rFont val="Arial Nova"/>
        <family val="2"/>
      </rPr>
      <t>REGIÃO/MÊS DE REFERÊNCIA:</t>
    </r>
    <r>
      <rPr>
        <sz val="8"/>
        <color theme="1"/>
        <rFont val="Arial Nova"/>
        <family val="2"/>
      </rPr>
      <t xml:space="preserve"> TABELA SICOR - REGIÃO LESTE - 10/2025 - SEM DESONERAÇÃO / SINAPI 12/2025 - SEM DESONERAÇÃO / SICRO MG 10/2025</t>
    </r>
  </si>
  <si>
    <t>Conforme projeto em AutoCad = 1und</t>
  </si>
  <si>
    <t>004</t>
  </si>
  <si>
    <t>BOCA DE LOBO DUPLA (TIPO A - FERRO FUNDIDO), QUADRO E GRELHA, INCLUSIVE ESCAVAÇÃO, REATERRO E BOTA-FORA</t>
  </si>
  <si>
    <t>2.12</t>
  </si>
  <si>
    <t>Sarjeta triangular de canteiro central de concreto - STCC 60-15 - areia e brita comerciais</t>
  </si>
  <si>
    <t>Argamassa de cimento e areia 1:3 - confecção em betoneira e lançamento manual - areia comercial</t>
  </si>
  <si>
    <t>Concreto fck = 20 MPa - confecção em betoneira e lançamento manual - areia e brita comerciais</t>
  </si>
  <si>
    <t>Guia de madeira de 2,5 x 8,0 cm - confecção e instalação</t>
  </si>
  <si>
    <t>COMPOSIÇÃO 004</t>
  </si>
  <si>
    <t>2.13</t>
  </si>
  <si>
    <t>Reaterro e compactação com soquete vibratório</t>
  </si>
  <si>
    <t>SICRO-2003411</t>
  </si>
  <si>
    <t>Descida d'água de aterros em degraus - DAD 04 - areia e brita comerciais</t>
  </si>
  <si>
    <t>SICRO-2003177</t>
  </si>
  <si>
    <t>Dissipador de energia - DED 02 A - areia, brita e pedra de mão comerciais</t>
  </si>
  <si>
    <t xml:space="preserve"> Entrada para descida d'água - EDA 07 B - areia e brita comerciais</t>
  </si>
  <si>
    <t>SICRO-2003147</t>
  </si>
  <si>
    <t>2.14</t>
  </si>
  <si>
    <t>SICRO-2003477</t>
  </si>
  <si>
    <t>Caixa coletora de sarjeta - CCS 01 - com grelha de concreto - TCC 01 - areia e brita comerciais</t>
  </si>
  <si>
    <t>[(Comprimento da tubulação x (Ø externo do tubo + 0,30)] x Altura da escavação = {[(9 x (0,50 + 0,30)1,25] + [(53x (0,70 + 0,30)1,5]} = 88,50m³</t>
  </si>
  <si>
    <t xml:space="preserve">Largura de escavação x Comprimento de tubulação + Área da vala existente = (0,8 x 9) + (1,00 x 53) = 60,20m² </t>
  </si>
  <si>
    <t xml:space="preserve">(Ø int. do tubo x Comprimento da tubulação x Altura do lastro) = [(0,5 x 9 x 0,07) + (0,7 x 53 x 0,07)] = 2,91 m³ </t>
  </si>
  <si>
    <t>Comprimeto dos trechos especificados no Projeto de drenagem = 9,00m</t>
  </si>
  <si>
    <t>Comprimeto dos trechos especificados no Projeto de drenagem = 53,00m</t>
  </si>
  <si>
    <t xml:space="preserve">Volume de escavação - Volume da Tubulação = 88,50 m³ - [(π x 0,5²/4 x 9) + (π x 0,7²/4 x 53)] = 66,34m³ </t>
  </si>
  <si>
    <t>Comprimento da chaminé x quantidade de Pvs = 0,5 x 3 = 1,5 m</t>
  </si>
  <si>
    <t>Conforme projeto em AutoCad = 55 m</t>
  </si>
  <si>
    <t>Peso do bloquete = (Área do calçamento x espessura do bloquete x massa específica) 1000 x km x 2; Peso do meio-fio = {[(B+b)/2xhxH] x massa específica}/1000 x km x 2; [(766x0,08x2400)/1000]x56,8x2 + {[(0,15+0,13)/2x0,30x353]x2400}/1000x56,8x2 = 20749,54 TXKM</t>
  </si>
  <si>
    <t>Somatória dos meios-fios = 353,00m</t>
  </si>
  <si>
    <t>Conforme projeto em AutoCad = 766,00m²</t>
  </si>
  <si>
    <t>Somatória total de acordo com o projeto = 348,00m</t>
  </si>
  <si>
    <t>Somatória total de acordo com o projeto =  37,00m</t>
  </si>
  <si>
    <t>Somatória total de acordo com o projeto =  42,00m</t>
  </si>
  <si>
    <t>Conforme projeto em AutoCad = 6 m</t>
  </si>
  <si>
    <t>Conforme projeto em AutoCad = 1 und</t>
  </si>
  <si>
    <t>Conforme projeto em AutoCad = 3 und</t>
  </si>
  <si>
    <t>Peso do bloquete = (Área do calçamento x espessura do bloquete x massa específica) 1000 x km x 2; Peso do meio-fio = {[(B+b)/2xhxH] x massa específica}/1000 x km x 2; [(535x0,08x2400)/1000]x56,8x2 + {[(0,15+0,13)/2x0,30x232]x2400}/1000x56,8x2 = 14325,60 TXKM</t>
  </si>
  <si>
    <t>Somatória dos meios-fios = 232,00m</t>
  </si>
  <si>
    <t>Conforme projeto em AutoCad = 535,00m²</t>
  </si>
  <si>
    <t>Somatória total de acordo com o projeto = 177,00m</t>
  </si>
  <si>
    <t>Somatória total de acordo com o projeto =  56,24,00m</t>
  </si>
  <si>
    <t>A sarjeta triangular de canteiro central de concreto é moldada in loco com concreto fck ≥ 20 MPa, composta por cimento CP II, areia média lavada, brita 1 ou 2 e água potável, lançada sobre base compactada, com dimensões típicas de 60 cm de base e 15 cm de profundidade. Sua função é captar e conduzir águas pluviais no canteiro central, protegendo o pavimento. A execução inclui escavação, compactação da base, lançamento e acabamento do concreto com juntas de retração a cada 3 m, seguido de cura úmida ou com agente químico. O controle tecnológico envolve verificação da resistência do concreto, geometria da peça e inspeção visual de acabamento e declividade.</t>
  </si>
  <si>
    <t xml:space="preserve">Os poços de visita serão construídos em alvenaria de  blocos de concreto  assentados em argamassa de cimento e areia no traço 1:4 serão revestidos em argamassa de cimento e areia no traço 1:3, terão a laje de fundo construída em concreto armado assentados sobre lastro de brita nº1. </t>
  </si>
  <si>
    <t>A chaminé terá altura de 50 cm para todos os PV's, será em formato circular, constituído por marterial pré-moldado</t>
  </si>
  <si>
    <t>Tampões serão em ferro fundido tipo DN-600, com resistência para carga de 12,5 TF, diâmetro externo de 850mm, diâmetro interno de 600mm, diâmetro do tampão de 640mm e altura de 100mm. Após a
execução da pavimentação, tampões deverão ser assentados nas redes públicas de drenagem pluvial sobre os PV's, conforme detalhe arquitetônico.</t>
  </si>
  <si>
    <t>Será executada em tijolo maciço e fundo de concreto, com dimensões internas 0.5x2,20m. Será executado reboco interno e assentamento de grelha em ferro fundido, conforme especificação no projeto executivo.</t>
  </si>
  <si>
    <t>O Dissipador de Energia (DEB-02) é um componente fundamental para o controle do escoamento das águas pluviais em obras rodoviárias. Abaixo, detalho as características desse elemento:
Função e Localização:
O DEB-02 é utilizado nas saídas de sarjetas, valetas, bueiros tubulares ou descidas d’água.
Sua principal função é dissipar a energia da água, evitando erosões e danos à infraestrutura.
Estrutura e Materiais:
O dissipador é construído em concreto usinado com resistência característica de 20 MPa.
Os materiais utilizados incluem areia, brita e pedra de mão comerciais.
Configuração:
Existem diferentes tipos de dissipadores, como escadas hidráulicas, descidas d’água do tipo rápida e bacias de dissipação.
O DEB-02 pode ter larguras variando de até 1,0 metro até 4,1 metros.
Execução:
O concreto é lançado com o uso de jericas e preparado em betoneira de 600 litros.
O processo inclui lançamento, adensamento e acabamento.</t>
  </si>
  <si>
    <t>A Descida d’Água de Aterros em Degraus (DAD-04) é um componente essencial para o escoamento controlado das águas pluviais em áreas de aterro. Abaixo, apresento os detalhes desse projeto:
Localização e Função:
A DAD-04 é projetada para conduzir a água da chuva de áreas elevadas (aterros) para níveis mais baixos.
Ela é especialmente utilizada em terrenos inclinados, onde a água precisa ser direcionada de forma eficiente.
Estrutura e Materiais:
A descida d’água é construída em concreto usinado com resistência característica de 20 MPa (megapascals).
Os degraus são dimensionados para permitir o fluxo contínuo da água, evitando erosão e danos ao aterro.
A armação interna é feita com aço para garantir a estabilidade e durabilidade da estrutura.
Configuração:
A DAD-04 é composta por uma série de degraus, formando uma escada hidráulica.
Os degraus são espaçados de acordo com as especificações do projeto, considerando a largura da descida e a vazão esperada.
Execução:
O concreto é lançado com o uso de bomba, garantindo uniformidade e aderência.
A descida é montada de forma a evitar vazamentos e garantir a eficiência hidráulica.
Detalhes Técnicos:
Os degraus podem variar em largura, desde até 1,0 metro até 4,1 metros.
A descida pode ser do tipo rápida, com água fluindo em alta velocidade, ou escalonada, com patamares intermediários.</t>
  </si>
  <si>
    <t>•	ESPECIFICAÇÕES TÉCNICAS
Será executado uma ala em concreto armado para conter uma parte do solo que está sedendo. 
•	Materiais utilizados:  
Concreto dosado com areia média lavada e brita 1 ou 2 comercial, com fck ≥ 20 MPa  
Cimento CP II-F ou equivalente  
Água potável
Armadura compatível com o projeto
Fundação: Em solo compactado ou base de brita graduada, conforme condições geotécnicas  
Armadura (se aplicável): Aço CA-50, conforme dimensionamento estrutural  
Acabamento: Superfície desempenada e regular, com juntas de dilatação se indicado em projeto
ETAPAS DE EXECUÇÃO
1. Escavação e conformação do terreno para assentamento da boca e das alas.  
2. Preparação e compactação da base (solo ou brita graduada).  
3. Montagem de fôrmas e armação (quando exigido).  
4. Lançamento e adensamento do concreto.  
5. Cura úmida ou aplicação de agente de cura por no mínimo 3 dias.  
6. Reaterro e conformação das margens com proteção contra erosão, se necessário.</t>
  </si>
  <si>
    <t>O presente item refere-se à execução de Entrada para Descida d’Água – EDA tipo 07 B, executada com materiais granulares comerciais, areia e brita, destinada à captação e condução inicial das águas pluviais superficiais, promovendo o direcionamento adequado do escoamento para dispositivos de drenagem e prevenindo processos erosivos. O serviço compreende a locação e marcação da área conforme projeto, escavação manual ou mecanizada nas dimensões e cotas estabelecidas, regularização e compactação do fundo, execução de camada de base em areia comercial limpa e isenta de impurezas e aplicação de brita comercial, resistente e durável, formando o corpo da entrada da descida d’água. Após a execução, deverá ser realizada a conformação final da estrutura, garantindo o correto direcionamento do fluxo hídrico, bem como a limpeza da área e retirada de materiais excedentes. Os materiais e serviços deverão atender às especificações técnicas do projeto, às normas da ABNT e aos critérios de medição estabelecidos pelo SINAPI, sendo a medição realizada por unidade executada.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</si>
</sst>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[$€-2]* #,##0.00_);_([$€-2]* \(#,##0.00\);_([$€-2]* &quot;-&quot;??_)"/>
    <numFmt numFmtId="167" formatCode="#,#00"/>
    <numFmt numFmtId="168" formatCode="_(&quot;R$ &quot;* #,##0.00_);_(&quot;R$ &quot;* \(#,##0.00\);_(&quot;R$ &quot;* &quot;-&quot;??_);_(@_)"/>
    <numFmt numFmtId="169" formatCode="&quot;R$&quot;\ #,##0_);[Red]\(&quot;R$&quot;\ #,##0\)"/>
    <numFmt numFmtId="170" formatCode="&quot;R$&quot;\ #,##0.00_);\(&quot;R$&quot;\ #,##0.00\)"/>
    <numFmt numFmtId="171" formatCode="%#,#00"/>
    <numFmt numFmtId="172" formatCode="#.##000"/>
    <numFmt numFmtId="173" formatCode="#,"/>
    <numFmt numFmtId="174" formatCode="&quot;R$&quot;#,##0.00"/>
    <numFmt numFmtId="175" formatCode="&quot;R$&quot;\ #,##0.00"/>
    <numFmt numFmtId="176" formatCode="&quot;Verdadeiro&quot;;&quot;Verdadeiro&quot;;&quot;Falso&quot;"/>
    <numFmt numFmtId="177" formatCode="_(* #,##0.00000_);_(* \(#,##0.00000\);_(* &quot;-&quot;??_);_(@_)"/>
    <numFmt numFmtId="178" formatCode="_(* #,##0_);_(* \(#,##0\);_(* &quot;-&quot;??_);_(@_)"/>
    <numFmt numFmtId="179" formatCode="_(* #,##0.0000_);_(* \(#,##0.0000\);_(* &quot;-&quot;??_);_(@_)"/>
    <numFmt numFmtId="180" formatCode="_-* #,##0.00000_-;\-* #,##0.00000_-;_-* &quot;-&quot;?????_-;_-@_-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"/>
      <color indexed="8"/>
      <name val="Courier"/>
      <family val="3"/>
    </font>
    <font>
      <sz val="11"/>
      <color indexed="8"/>
      <name val="Calibri"/>
      <family val="2"/>
    </font>
    <font>
      <sz val="10"/>
      <color rgb="FF000000"/>
      <name val="Arial1"/>
    </font>
    <font>
      <sz val="11"/>
      <color indexed="17"/>
      <name val="Calibri"/>
      <family val="2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name val="‚l‚r ‚oƒSƒVƒbƒN"/>
      <family val="3"/>
      <charset val="128"/>
    </font>
    <font>
      <b/>
      <sz val="11"/>
      <name val="Helv"/>
    </font>
    <font>
      <sz val="11"/>
      <color indexed="60"/>
      <name val="Calibri"/>
      <family val="2"/>
    </font>
    <font>
      <sz val="11"/>
      <name val="‚l‚r ‚o–¾’©"/>
      <family val="1"/>
      <charset val="128"/>
    </font>
    <font>
      <sz val="1"/>
      <color indexed="18"/>
      <name val="Courier"/>
      <family val="3"/>
    </font>
    <font>
      <sz val="10"/>
      <color indexed="8"/>
      <name val="Times New Roman"/>
      <family val="2"/>
    </font>
    <font>
      <b/>
      <sz val="9"/>
      <name val="Times New Roman"/>
      <family val="1"/>
    </font>
    <font>
      <b/>
      <sz val="15"/>
      <color indexed="62"/>
      <name val="Calibri"/>
      <family val="2"/>
    </font>
    <font>
      <b/>
      <sz val="1"/>
      <color indexed="8"/>
      <name val="Courier"/>
      <family val="3"/>
    </font>
    <font>
      <sz val="11"/>
      <color indexed="10"/>
      <name val="Calibri"/>
      <family val="2"/>
    </font>
    <font>
      <sz val="10"/>
      <name val="Arial"/>
      <family val="2"/>
    </font>
    <font>
      <sz val="10"/>
      <name val="Arial Nova"/>
      <family val="2"/>
    </font>
    <font>
      <b/>
      <sz val="10"/>
      <name val="Arial Nova"/>
      <family val="2"/>
    </font>
    <font>
      <sz val="10"/>
      <color indexed="8"/>
      <name val="Arial Nova"/>
      <family val="2"/>
    </font>
    <font>
      <sz val="10"/>
      <color rgb="FFFF0000"/>
      <name val="Arial Nova"/>
      <family val="2"/>
    </font>
    <font>
      <b/>
      <sz val="9"/>
      <name val="Arial Nova"/>
      <family val="2"/>
    </font>
    <font>
      <b/>
      <sz val="8"/>
      <name val="Arial Nova"/>
      <family val="2"/>
    </font>
    <font>
      <sz val="9"/>
      <name val="Arial Nova"/>
      <family val="2"/>
    </font>
    <font>
      <sz val="8"/>
      <name val="Arial Nova"/>
      <family val="2"/>
    </font>
    <font>
      <sz val="9"/>
      <color rgb="FFFF0000"/>
      <name val="Arial Nova"/>
      <family val="2"/>
    </font>
    <font>
      <b/>
      <u/>
      <sz val="10"/>
      <name val="Arial Nova"/>
      <family val="2"/>
    </font>
    <font>
      <sz val="9"/>
      <color indexed="8"/>
      <name val="Arial Nova"/>
      <family val="2"/>
    </font>
    <font>
      <sz val="8"/>
      <color indexed="8"/>
      <name val="Arial Nova"/>
      <family val="2"/>
    </font>
    <font>
      <sz val="8"/>
      <color rgb="FFFF0000"/>
      <name val="Arial Nova"/>
      <family val="2"/>
    </font>
    <font>
      <u/>
      <sz val="10"/>
      <color rgb="FFFF0000"/>
      <name val="Arial Nova"/>
      <family val="2"/>
    </font>
    <font>
      <sz val="7"/>
      <name val="Arial Nova"/>
      <family val="2"/>
    </font>
    <font>
      <sz val="8"/>
      <color theme="1"/>
      <name val="Arial Nova"/>
      <family val="2"/>
    </font>
    <font>
      <b/>
      <sz val="8"/>
      <color theme="1"/>
      <name val="Arial Nova"/>
      <family val="2"/>
    </font>
    <font>
      <sz val="9"/>
      <color theme="1"/>
      <name val="Arial Nova"/>
      <family val="2"/>
    </font>
    <font>
      <b/>
      <sz val="9"/>
      <color theme="1"/>
      <name val="Arial Nova"/>
      <family val="2"/>
    </font>
    <font>
      <sz val="10"/>
      <color theme="1"/>
      <name val="Arial Nova"/>
      <family val="2"/>
    </font>
    <font>
      <b/>
      <sz val="10"/>
      <color theme="1"/>
      <name val="Arial Nova"/>
      <family val="2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26"/>
      <color theme="1"/>
      <name val="Arial Black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indexed="20"/>
      <name val="Arial"/>
      <family val="2"/>
    </font>
    <font>
      <b/>
      <sz val="9"/>
      <name val="Arial"/>
      <family val="2"/>
    </font>
    <font>
      <b/>
      <sz val="9"/>
      <color indexed="23"/>
      <name val="Arial Nova"/>
      <family val="2"/>
    </font>
    <font>
      <sz val="10"/>
      <color indexed="20"/>
      <name val="Arial Nova"/>
      <family val="2"/>
    </font>
    <font>
      <sz val="11"/>
      <name val="Arial Nova"/>
      <family val="2"/>
    </font>
    <font>
      <sz val="11"/>
      <color indexed="20"/>
      <name val="Arial Nova"/>
      <family val="2"/>
    </font>
    <font>
      <b/>
      <sz val="11"/>
      <name val="Arial Nova"/>
      <family val="2"/>
    </font>
    <font>
      <b/>
      <sz val="8"/>
      <name val="Calibri"/>
      <family val="2"/>
    </font>
    <font>
      <sz val="8"/>
      <name val="Calibri"/>
      <family val="2"/>
    </font>
    <font>
      <sz val="8"/>
      <name val="Arial"/>
      <family val="2"/>
    </font>
    <font>
      <sz val="8"/>
      <name val="Calibri"/>
      <family val="2"/>
      <scheme val="minor"/>
    </font>
    <font>
      <sz val="9"/>
      <name val="Arial"/>
      <family val="2"/>
    </font>
    <font>
      <b/>
      <sz val="12"/>
      <name val="Arial Nova"/>
      <family val="2"/>
    </font>
    <font>
      <b/>
      <sz val="12"/>
      <color theme="1"/>
      <name val="Arial Nova"/>
      <family val="2"/>
    </font>
    <font>
      <sz val="9"/>
      <color indexed="8"/>
      <name val="Calibri"/>
      <family val="2"/>
    </font>
    <font>
      <sz val="8"/>
      <color rgb="FF000000"/>
      <name val="Arial Nova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9">
    <xf numFmtId="0" fontId="0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8" fillId="6" borderId="16" applyNumberFormat="0" applyAlignment="0" applyProtection="0"/>
    <xf numFmtId="0" fontId="9" fillId="0" borderId="0">
      <protection locked="0"/>
    </xf>
    <xf numFmtId="166" fontId="6" fillId="0" borderId="0" applyFont="0" applyFill="0" applyBorder="0" applyAlignment="0" applyProtection="0"/>
    <xf numFmtId="0" fontId="10" fillId="0" borderId="0"/>
    <xf numFmtId="0" fontId="10" fillId="0" borderId="0"/>
    <xf numFmtId="165" fontId="11" fillId="0" borderId="0" applyBorder="0" applyProtection="0"/>
    <xf numFmtId="167" fontId="9" fillId="0" borderId="0">
      <protection locked="0"/>
    </xf>
    <xf numFmtId="0" fontId="12" fillId="7" borderId="0" applyNumberFormat="0" applyBorder="0" applyAlignment="0" applyProtection="0"/>
    <xf numFmtId="0" fontId="13" fillId="0" borderId="0">
      <alignment horizontal="left"/>
    </xf>
    <xf numFmtId="0" fontId="14" fillId="8" borderId="17" applyNumberFormat="0" applyAlignment="0" applyProtection="0"/>
    <xf numFmtId="0" fontId="15" fillId="0" borderId="18" applyNumberFormat="0" applyFill="0" applyAlignment="0" applyProtection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7" fillId="0" borderId="7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8" fillId="9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10" borderId="19" applyNumberFormat="0" applyAlignment="0" applyProtection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171" fontId="9" fillId="0" borderId="0">
      <protection locked="0"/>
    </xf>
    <xf numFmtId="172" fontId="9" fillId="0" borderId="0"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3" fontId="20" fillId="0" borderId="0">
      <protection locked="0"/>
    </xf>
    <xf numFmtId="165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0"/>
    <xf numFmtId="0" fontId="22" fillId="3" borderId="4">
      <alignment wrapText="1"/>
    </xf>
    <xf numFmtId="0" fontId="22" fillId="3" borderId="4">
      <alignment wrapText="1"/>
    </xf>
    <xf numFmtId="0" fontId="23" fillId="0" borderId="20" applyNumberFormat="0" applyFill="0" applyAlignment="0" applyProtection="0"/>
    <xf numFmtId="173" fontId="24" fillId="0" borderId="0">
      <protection locked="0"/>
    </xf>
    <xf numFmtId="173" fontId="24" fillId="0" borderId="0">
      <protection locked="0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164" fontId="26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</cellStyleXfs>
  <cellXfs count="431">
    <xf numFmtId="0" fontId="0" fillId="0" borderId="0" xfId="0"/>
    <xf numFmtId="0" fontId="29" fillId="0" borderId="0" xfId="0" applyFont="1"/>
    <xf numFmtId="4" fontId="29" fillId="0" borderId="0" xfId="0" applyNumberFormat="1" applyFont="1"/>
    <xf numFmtId="0" fontId="32" fillId="0" borderId="11" xfId="0" applyFont="1" applyBorder="1" applyAlignment="1">
      <alignment horizontal="center" vertical="center" wrapText="1"/>
    </xf>
    <xf numFmtId="4" fontId="32" fillId="0" borderId="10" xfId="0" applyNumberFormat="1" applyFont="1" applyBorder="1" applyAlignment="1">
      <alignment horizontal="center" vertical="center" wrapText="1"/>
    </xf>
    <xf numFmtId="0" fontId="27" fillId="0" borderId="11" xfId="0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11" xfId="0" applyFont="1" applyBorder="1"/>
    <xf numFmtId="0" fontId="27" fillId="0" borderId="0" xfId="0" applyFont="1"/>
    <xf numFmtId="4" fontId="27" fillId="0" borderId="0" xfId="0" applyNumberFormat="1" applyFont="1"/>
    <xf numFmtId="0" fontId="27" fillId="0" borderId="10" xfId="0" applyFont="1" applyBorder="1"/>
    <xf numFmtId="0" fontId="37" fillId="0" borderId="0" xfId="0" applyFont="1"/>
    <xf numFmtId="0" fontId="32" fillId="2" borderId="5" xfId="0" applyFont="1" applyFill="1" applyBorder="1" applyAlignment="1">
      <alignment horizontal="center" vertical="center" wrapText="1"/>
    </xf>
    <xf numFmtId="0" fontId="38" fillId="0" borderId="0" xfId="0" applyFont="1"/>
    <xf numFmtId="49" fontId="32" fillId="2" borderId="1" xfId="0" applyNumberFormat="1" applyFont="1" applyFill="1" applyBorder="1" applyAlignment="1">
      <alignment horizontal="center" vertical="center" wrapText="1"/>
    </xf>
    <xf numFmtId="2" fontId="34" fillId="2" borderId="1" xfId="2" applyNumberFormat="1" applyFont="1" applyFill="1" applyBorder="1" applyAlignment="1">
      <alignment horizontal="center" vertical="center" wrapText="1"/>
    </xf>
    <xf numFmtId="4" fontId="34" fillId="2" borderId="1" xfId="0" applyNumberFormat="1" applyFont="1" applyFill="1" applyBorder="1" applyAlignment="1">
      <alignment horizontal="center" vertical="center" wrapText="1"/>
    </xf>
    <xf numFmtId="4" fontId="32" fillId="0" borderId="4" xfId="0" applyNumberFormat="1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5" fillId="0" borderId="0" xfId="0" applyFont="1"/>
    <xf numFmtId="0" fontId="33" fillId="0" borderId="11" xfId="0" applyFont="1" applyBorder="1"/>
    <xf numFmtId="0" fontId="33" fillId="0" borderId="0" xfId="0" applyFont="1"/>
    <xf numFmtId="0" fontId="33" fillId="0" borderId="10" xfId="0" applyFont="1" applyBorder="1"/>
    <xf numFmtId="0" fontId="39" fillId="0" borderId="0" xfId="0" applyFont="1"/>
    <xf numFmtId="0" fontId="32" fillId="0" borderId="4" xfId="0" applyFont="1" applyBorder="1" applyAlignment="1">
      <alignment horizontal="center" vertical="center"/>
    </xf>
    <xf numFmtId="4" fontId="32" fillId="0" borderId="4" xfId="0" applyNumberFormat="1" applyFont="1" applyBorder="1" applyAlignment="1">
      <alignment horizontal="center" vertical="center"/>
    </xf>
    <xf numFmtId="0" fontId="39" fillId="0" borderId="1" xfId="0" applyFont="1" applyBorder="1"/>
    <xf numFmtId="0" fontId="39" fillId="0" borderId="10" xfId="0" applyFont="1" applyBorder="1"/>
    <xf numFmtId="14" fontId="32" fillId="0" borderId="6" xfId="0" applyNumberFormat="1" applyFont="1" applyBorder="1" applyAlignment="1">
      <alignment horizontal="left" vertical="center"/>
    </xf>
    <xf numFmtId="4" fontId="34" fillId="2" borderId="6" xfId="0" applyNumberFormat="1" applyFont="1" applyFill="1" applyBorder="1" applyAlignment="1">
      <alignment horizontal="center" vertical="center" wrapText="1"/>
    </xf>
    <xf numFmtId="0" fontId="28" fillId="0" borderId="8" xfId="0" applyFont="1" applyBorder="1" applyAlignment="1">
      <alignment vertical="center" wrapText="1"/>
    </xf>
    <xf numFmtId="0" fontId="28" fillId="0" borderId="2" xfId="0" applyFont="1" applyBorder="1" applyAlignment="1">
      <alignment vertical="center" wrapText="1"/>
    </xf>
    <xf numFmtId="0" fontId="27" fillId="11" borderId="0" xfId="3" applyFont="1" applyFill="1"/>
    <xf numFmtId="0" fontId="27" fillId="11" borderId="0" xfId="3" applyFont="1" applyFill="1" applyAlignment="1">
      <alignment vertical="center"/>
    </xf>
    <xf numFmtId="0" fontId="28" fillId="11" borderId="11" xfId="3" applyFont="1" applyFill="1" applyBorder="1" applyAlignment="1">
      <alignment wrapText="1"/>
    </xf>
    <xf numFmtId="0" fontId="27" fillId="0" borderId="9" xfId="3" applyFont="1" applyBorder="1" applyAlignment="1">
      <alignment vertical="center"/>
    </xf>
    <xf numFmtId="0" fontId="27" fillId="11" borderId="0" xfId="3" applyFont="1" applyFill="1" applyAlignment="1">
      <alignment wrapText="1"/>
    </xf>
    <xf numFmtId="0" fontId="27" fillId="11" borderId="11" xfId="3" applyFont="1" applyFill="1" applyBorder="1"/>
    <xf numFmtId="0" fontId="31" fillId="11" borderId="11" xfId="3" applyFont="1" applyFill="1" applyBorder="1"/>
    <xf numFmtId="0" fontId="27" fillId="0" borderId="9" xfId="3" applyFont="1" applyBorder="1" applyAlignment="1">
      <alignment horizontal="center" vertical="center"/>
    </xf>
    <xf numFmtId="0" fontId="27" fillId="11" borderId="14" xfId="3" applyFont="1" applyFill="1" applyBorder="1"/>
    <xf numFmtId="0" fontId="27" fillId="11" borderId="9" xfId="3" applyFont="1" applyFill="1" applyBorder="1"/>
    <xf numFmtId="0" fontId="27" fillId="11" borderId="9" xfId="3" applyFont="1" applyFill="1" applyBorder="1" applyAlignment="1">
      <alignment wrapText="1"/>
    </xf>
    <xf numFmtId="0" fontId="31" fillId="11" borderId="4" xfId="3" applyFont="1" applyFill="1" applyBorder="1" applyAlignment="1">
      <alignment horizontal="center" vertical="center"/>
    </xf>
    <xf numFmtId="0" fontId="33" fillId="11" borderId="0" xfId="3" applyFont="1" applyFill="1"/>
    <xf numFmtId="0" fontId="33" fillId="11" borderId="11" xfId="3" applyFont="1" applyFill="1" applyBorder="1"/>
    <xf numFmtId="0" fontId="27" fillId="11" borderId="10" xfId="3" applyFont="1" applyFill="1" applyBorder="1"/>
    <xf numFmtId="0" fontId="33" fillId="11" borderId="10" xfId="3" applyFont="1" applyFill="1" applyBorder="1"/>
    <xf numFmtId="0" fontId="28" fillId="11" borderId="11" xfId="3" applyFont="1" applyFill="1" applyBorder="1" applyAlignment="1">
      <alignment horizontal="right"/>
    </xf>
    <xf numFmtId="0" fontId="27" fillId="11" borderId="15" xfId="3" applyFont="1" applyFill="1" applyBorder="1"/>
    <xf numFmtId="49" fontId="31" fillId="11" borderId="4" xfId="3" applyNumberFormat="1" applyFont="1" applyFill="1" applyBorder="1" applyAlignment="1">
      <alignment horizontal="center" vertical="center" wrapText="1"/>
    </xf>
    <xf numFmtId="49" fontId="33" fillId="11" borderId="4" xfId="3" applyNumberFormat="1" applyFont="1" applyFill="1" applyBorder="1" applyAlignment="1">
      <alignment horizontal="center" vertical="center" wrapText="1"/>
    </xf>
    <xf numFmtId="0" fontId="34" fillId="0" borderId="0" xfId="0" applyFont="1"/>
    <xf numFmtId="4" fontId="34" fillId="0" borderId="0" xfId="0" applyNumberFormat="1" applyFont="1"/>
    <xf numFmtId="0" fontId="27" fillId="0" borderId="14" xfId="0" applyFont="1" applyBorder="1"/>
    <xf numFmtId="0" fontId="27" fillId="0" borderId="9" xfId="0" applyFont="1" applyBorder="1"/>
    <xf numFmtId="4" fontId="27" fillId="0" borderId="9" xfId="0" applyNumberFormat="1" applyFont="1" applyBorder="1"/>
    <xf numFmtId="0" fontId="34" fillId="0" borderId="4" xfId="0" applyFont="1" applyBorder="1" applyAlignment="1">
      <alignment horizontal="center" vertical="center" wrapText="1"/>
    </xf>
    <xf numFmtId="10" fontId="43" fillId="12" borderId="4" xfId="0" applyNumberFormat="1" applyFont="1" applyFill="1" applyBorder="1" applyAlignment="1">
      <alignment horizontal="center" vertical="center"/>
    </xf>
    <xf numFmtId="10" fontId="43" fillId="12" borderId="4" xfId="1" applyNumberFormat="1" applyFont="1" applyFill="1" applyBorder="1" applyAlignment="1">
      <alignment horizontal="center" vertical="center"/>
    </xf>
    <xf numFmtId="0" fontId="42" fillId="0" borderId="4" xfId="0" applyFont="1" applyBorder="1" applyAlignment="1">
      <alignment horizontal="center" vertical="center" wrapText="1"/>
    </xf>
    <xf numFmtId="4" fontId="43" fillId="0" borderId="4" xfId="0" applyNumberFormat="1" applyFont="1" applyBorder="1" applyAlignment="1">
      <alignment horizontal="center" vertical="center" wrapText="1"/>
    </xf>
    <xf numFmtId="174" fontId="42" fillId="0" borderId="4" xfId="0" applyNumberFormat="1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0" fontId="43" fillId="2" borderId="1" xfId="0" applyFont="1" applyFill="1" applyBorder="1" applyAlignment="1">
      <alignment horizontal="center" vertical="center" wrapText="1"/>
    </xf>
    <xf numFmtId="4" fontId="43" fillId="0" borderId="12" xfId="0" applyNumberFormat="1" applyFont="1" applyBorder="1" applyAlignment="1">
      <alignment horizontal="center" vertical="center" wrapText="1"/>
    </xf>
    <xf numFmtId="174" fontId="42" fillId="0" borderId="12" xfId="0" applyNumberFormat="1" applyFont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4" fontId="32" fillId="2" borderId="4" xfId="0" applyNumberFormat="1" applyFont="1" applyFill="1" applyBorder="1" applyAlignment="1">
      <alignment horizontal="center" vertical="center" wrapText="1"/>
    </xf>
    <xf numFmtId="174" fontId="34" fillId="0" borderId="0" xfId="0" applyNumberFormat="1" applyFont="1"/>
    <xf numFmtId="0" fontId="43" fillId="2" borderId="5" xfId="0" applyFont="1" applyFill="1" applyBorder="1" applyAlignment="1">
      <alignment horizontal="center" vertical="center" wrapText="1"/>
    </xf>
    <xf numFmtId="0" fontId="43" fillId="0" borderId="11" xfId="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4" fontId="43" fillId="0" borderId="10" xfId="0" applyNumberFormat="1" applyFont="1" applyBorder="1" applyAlignment="1">
      <alignment horizontal="center" vertical="center" wrapText="1"/>
    </xf>
    <xf numFmtId="0" fontId="46" fillId="0" borderId="11" xfId="0" applyFont="1" applyBorder="1" applyAlignment="1">
      <alignment vertical="center"/>
    </xf>
    <xf numFmtId="0" fontId="46" fillId="0" borderId="0" xfId="0" applyFont="1" applyAlignment="1">
      <alignment vertical="center"/>
    </xf>
    <xf numFmtId="4" fontId="46" fillId="0" borderId="10" xfId="0" applyNumberFormat="1" applyFont="1" applyBorder="1" applyAlignment="1">
      <alignment vertical="center"/>
    </xf>
    <xf numFmtId="0" fontId="46" fillId="0" borderId="0" xfId="0" applyFont="1"/>
    <xf numFmtId="0" fontId="46" fillId="0" borderId="9" xfId="0" applyFont="1" applyBorder="1" applyAlignment="1">
      <alignment vertical="center"/>
    </xf>
    <xf numFmtId="0" fontId="46" fillId="0" borderId="10" xfId="0" applyFont="1" applyBorder="1" applyAlignment="1">
      <alignment vertical="center"/>
    </xf>
    <xf numFmtId="0" fontId="44" fillId="0" borderId="11" xfId="0" applyFont="1" applyBorder="1" applyAlignment="1">
      <alignment vertical="center"/>
    </xf>
    <xf numFmtId="0" fontId="44" fillId="0" borderId="0" xfId="0" applyFont="1"/>
    <xf numFmtId="0" fontId="44" fillId="0" borderId="11" xfId="0" applyFont="1" applyBorder="1"/>
    <xf numFmtId="4" fontId="44" fillId="0" borderId="10" xfId="0" applyNumberFormat="1" applyFont="1" applyBorder="1"/>
    <xf numFmtId="0" fontId="46" fillId="0" borderId="11" xfId="0" applyFont="1" applyBorder="1"/>
    <xf numFmtId="4" fontId="46" fillId="0" borderId="10" xfId="0" applyNumberFormat="1" applyFont="1" applyBorder="1"/>
    <xf numFmtId="0" fontId="46" fillId="0" borderId="14" xfId="0" applyFont="1" applyBorder="1"/>
    <xf numFmtId="0" fontId="46" fillId="0" borderId="9" xfId="0" applyFont="1" applyBorder="1"/>
    <xf numFmtId="4" fontId="46" fillId="0" borderId="15" xfId="0" applyNumberFormat="1" applyFont="1" applyBorder="1"/>
    <xf numFmtId="10" fontId="31" fillId="11" borderId="4" xfId="3" applyNumberFormat="1" applyFont="1" applyFill="1" applyBorder="1" applyAlignment="1">
      <alignment horizontal="center" vertical="center" wrapText="1"/>
    </xf>
    <xf numFmtId="174" fontId="33" fillId="11" borderId="4" xfId="64" applyNumberFormat="1" applyFont="1" applyFill="1" applyBorder="1" applyAlignment="1">
      <alignment horizontal="center" vertical="center" wrapText="1"/>
    </xf>
    <xf numFmtId="10" fontId="27" fillId="11" borderId="0" xfId="3" applyNumberFormat="1" applyFont="1" applyFill="1" applyAlignment="1">
      <alignment vertical="center"/>
    </xf>
    <xf numFmtId="175" fontId="27" fillId="11" borderId="0" xfId="3" applyNumberFormat="1" applyFont="1" applyFill="1"/>
    <xf numFmtId="0" fontId="38" fillId="0" borderId="0" xfId="0" applyFont="1" applyAlignment="1">
      <alignment horizontal="left"/>
    </xf>
    <xf numFmtId="0" fontId="28" fillId="0" borderId="0" xfId="0" applyFont="1" applyAlignment="1">
      <alignment vertical="center" wrapText="1"/>
    </xf>
    <xf numFmtId="49" fontId="34" fillId="0" borderId="4" xfId="2" applyNumberFormat="1" applyFont="1" applyFill="1" applyBorder="1" applyAlignment="1" applyProtection="1">
      <alignment horizontal="left" vertical="center" wrapText="1" shrinkToFit="1"/>
      <protection locked="0"/>
    </xf>
    <xf numFmtId="0" fontId="50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/>
    </xf>
    <xf numFmtId="165" fontId="4" fillId="0" borderId="0" xfId="2" applyFont="1" applyBorder="1"/>
    <xf numFmtId="0" fontId="53" fillId="0" borderId="0" xfId="0" applyFont="1"/>
    <xf numFmtId="0" fontId="54" fillId="0" borderId="0" xfId="0" applyFont="1"/>
    <xf numFmtId="165" fontId="53" fillId="0" borderId="0" xfId="2" applyFont="1" applyBorder="1"/>
    <xf numFmtId="0" fontId="44" fillId="0" borderId="8" xfId="0" applyFont="1" applyBorder="1" applyAlignment="1">
      <alignment horizontal="center" vertical="center"/>
    </xf>
    <xf numFmtId="0" fontId="33" fillId="0" borderId="8" xfId="3" applyFont="1" applyBorder="1" applyAlignment="1">
      <alignment horizontal="center" vertical="center"/>
    </xf>
    <xf numFmtId="165" fontId="27" fillId="0" borderId="0" xfId="2" applyFont="1" applyBorder="1"/>
    <xf numFmtId="165" fontId="58" fillId="0" borderId="0" xfId="2" applyFont="1" applyBorder="1"/>
    <xf numFmtId="178" fontId="58" fillId="0" borderId="0" xfId="2" applyNumberFormat="1" applyFont="1" applyBorder="1"/>
    <xf numFmtId="0" fontId="60" fillId="0" borderId="22" xfId="0" applyFont="1" applyBorder="1" applyAlignment="1">
      <alignment horizontal="right"/>
    </xf>
    <xf numFmtId="10" fontId="60" fillId="0" borderId="23" xfId="0" applyNumberFormat="1" applyFont="1" applyBorder="1" applyAlignment="1">
      <alignment horizontal="center" vertical="center"/>
    </xf>
    <xf numFmtId="179" fontId="58" fillId="0" borderId="0" xfId="2" applyNumberFormat="1" applyFont="1" applyBorder="1" applyAlignment="1">
      <alignment horizontal="center" vertical="center"/>
    </xf>
    <xf numFmtId="0" fontId="0" fillId="0" borderId="10" xfId="0" applyBorder="1"/>
    <xf numFmtId="14" fontId="27" fillId="0" borderId="9" xfId="0" applyNumberFormat="1" applyFont="1" applyBorder="1" applyAlignment="1">
      <alignment horizontal="left" vertical="top"/>
    </xf>
    <xf numFmtId="0" fontId="0" fillId="0" borderId="9" xfId="0" applyBorder="1"/>
    <xf numFmtId="0" fontId="0" fillId="0" borderId="15" xfId="0" applyBorder="1"/>
    <xf numFmtId="0" fontId="27" fillId="0" borderId="14" xfId="0" applyFont="1" applyBorder="1" applyAlignment="1">
      <alignment vertical="top"/>
    </xf>
    <xf numFmtId="0" fontId="27" fillId="0" borderId="9" xfId="0" applyFont="1" applyBorder="1" applyAlignment="1">
      <alignment vertical="top"/>
    </xf>
    <xf numFmtId="0" fontId="51" fillId="0" borderId="11" xfId="0" applyFont="1" applyBorder="1" applyAlignment="1">
      <alignment vertical="distributed"/>
    </xf>
    <xf numFmtId="0" fontId="52" fillId="0" borderId="11" xfId="0" applyFont="1" applyBorder="1" applyAlignment="1">
      <alignment vertical="distributed"/>
    </xf>
    <xf numFmtId="0" fontId="52" fillId="0" borderId="0" xfId="0" applyFont="1" applyAlignment="1">
      <alignment vertical="distributed"/>
    </xf>
    <xf numFmtId="0" fontId="52" fillId="0" borderId="10" xfId="0" applyFont="1" applyBorder="1" applyAlignment="1">
      <alignment vertical="distributed"/>
    </xf>
    <xf numFmtId="0" fontId="4" fillId="0" borderId="11" xfId="0" applyFont="1" applyBorder="1"/>
    <xf numFmtId="0" fontId="4" fillId="0" borderId="10" xfId="0" applyFont="1" applyBorder="1"/>
    <xf numFmtId="0" fontId="57" fillId="0" borderId="10" xfId="0" applyFont="1" applyBorder="1"/>
    <xf numFmtId="0" fontId="58" fillId="0" borderId="11" xfId="0" applyFont="1" applyBorder="1"/>
    <xf numFmtId="0" fontId="58" fillId="0" borderId="0" xfId="0" applyFont="1"/>
    <xf numFmtId="0" fontId="59" fillId="0" borderId="0" xfId="0" applyFont="1"/>
    <xf numFmtId="0" fontId="59" fillId="0" borderId="10" xfId="0" applyFont="1" applyBorder="1"/>
    <xf numFmtId="0" fontId="58" fillId="0" borderId="10" xfId="0" applyFont="1" applyBorder="1"/>
    <xf numFmtId="0" fontId="60" fillId="0" borderId="0" xfId="0" applyFont="1" applyAlignment="1">
      <alignment horizontal="right"/>
    </xf>
    <xf numFmtId="0" fontId="58" fillId="0" borderId="0" xfId="0" applyFont="1" applyAlignment="1">
      <alignment horizontal="center" vertical="center"/>
    </xf>
    <xf numFmtId="180" fontId="58" fillId="0" borderId="0" xfId="0" applyNumberFormat="1" applyFont="1"/>
    <xf numFmtId="0" fontId="53" fillId="0" borderId="11" xfId="0" applyFont="1" applyBorder="1"/>
    <xf numFmtId="0" fontId="55" fillId="0" borderId="10" xfId="0" applyFont="1" applyBorder="1" applyAlignment="1">
      <alignment vertical="distributed"/>
    </xf>
    <xf numFmtId="0" fontId="53" fillId="0" borderId="10" xfId="0" applyFont="1" applyBorder="1"/>
    <xf numFmtId="0" fontId="53" fillId="0" borderId="14" xfId="0" applyFont="1" applyBorder="1"/>
    <xf numFmtId="0" fontId="53" fillId="0" borderId="9" xfId="0" applyFont="1" applyBorder="1"/>
    <xf numFmtId="0" fontId="54" fillId="0" borderId="9" xfId="0" applyFont="1" applyBorder="1"/>
    <xf numFmtId="165" fontId="53" fillId="0" borderId="9" xfId="2" applyFont="1" applyBorder="1"/>
    <xf numFmtId="0" fontId="53" fillId="0" borderId="15" xfId="0" applyFont="1" applyBorder="1"/>
    <xf numFmtId="0" fontId="28" fillId="0" borderId="5" xfId="0" applyFont="1" applyBorder="1" applyAlignment="1">
      <alignment vertical="top" wrapText="1"/>
    </xf>
    <xf numFmtId="0" fontId="27" fillId="0" borderId="11" xfId="0" applyFont="1" applyBorder="1" applyAlignment="1">
      <alignment vertical="top" wrapText="1"/>
    </xf>
    <xf numFmtId="0" fontId="27" fillId="0" borderId="5" xfId="0" applyFont="1" applyBorder="1" applyAlignment="1">
      <alignment vertical="top" wrapText="1"/>
    </xf>
    <xf numFmtId="0" fontId="27" fillId="0" borderId="14" xfId="0" applyFont="1" applyBorder="1" applyAlignment="1">
      <alignment vertical="top" wrapText="1"/>
    </xf>
    <xf numFmtId="0" fontId="28" fillId="0" borderId="6" xfId="0" applyFont="1" applyBorder="1" applyAlignment="1">
      <alignment horizontal="center"/>
    </xf>
    <xf numFmtId="165" fontId="28" fillId="0" borderId="6" xfId="2" applyFont="1" applyBorder="1" applyAlignment="1">
      <alignment vertical="center"/>
    </xf>
    <xf numFmtId="2" fontId="28" fillId="0" borderId="15" xfId="2" applyNumberFormat="1" applyFont="1" applyBorder="1" applyAlignment="1">
      <alignment vertical="center"/>
    </xf>
    <xf numFmtId="165" fontId="56" fillId="0" borderId="6" xfId="2" applyFont="1" applyBorder="1" applyAlignment="1">
      <alignment horizontal="center" vertical="top" wrapText="1"/>
    </xf>
    <xf numFmtId="177" fontId="27" fillId="0" borderId="10" xfId="2" applyNumberFormat="1" applyFont="1" applyBorder="1" applyAlignment="1">
      <alignment horizontal="center" vertical="top" wrapText="1"/>
    </xf>
    <xf numFmtId="177" fontId="27" fillId="0" borderId="6" xfId="2" applyNumberFormat="1" applyFont="1" applyBorder="1" applyAlignment="1">
      <alignment horizontal="center" vertical="top" wrapText="1"/>
    </xf>
    <xf numFmtId="177" fontId="27" fillId="0" borderId="15" xfId="2" applyNumberFormat="1" applyFont="1" applyBorder="1" applyAlignment="1">
      <alignment horizontal="center" vertical="top" wrapText="1"/>
    </xf>
    <xf numFmtId="49" fontId="61" fillId="13" borderId="4" xfId="0" applyNumberFormat="1" applyFont="1" applyFill="1" applyBorder="1" applyAlignment="1" applyProtection="1">
      <alignment horizontal="center" vertical="center" wrapText="1"/>
      <protection locked="0"/>
    </xf>
    <xf numFmtId="0" fontId="61" fillId="3" borderId="4" xfId="0" applyFont="1" applyFill="1" applyBorder="1" applyAlignment="1">
      <alignment horizontal="center" vertical="center"/>
    </xf>
    <xf numFmtId="4" fontId="61" fillId="3" borderId="4" xfId="0" applyNumberFormat="1" applyFont="1" applyFill="1" applyBorder="1" applyAlignment="1">
      <alignment horizontal="center" vertical="center"/>
    </xf>
    <xf numFmtId="49" fontId="62" fillId="13" borderId="4" xfId="0" applyNumberFormat="1" applyFont="1" applyFill="1" applyBorder="1" applyAlignment="1" applyProtection="1">
      <alignment horizontal="center" vertical="center" wrapText="1"/>
      <protection locked="0"/>
    </xf>
    <xf numFmtId="0" fontId="62" fillId="0" borderId="4" xfId="0" applyFont="1" applyBorder="1" applyAlignment="1">
      <alignment horizontal="center" vertical="center" wrapText="1"/>
    </xf>
    <xf numFmtId="0" fontId="62" fillId="13" borderId="4" xfId="0" applyFont="1" applyFill="1" applyBorder="1" applyAlignment="1" applyProtection="1">
      <alignment horizontal="center" vertical="center" wrapText="1"/>
      <protection locked="0"/>
    </xf>
    <xf numFmtId="4" fontId="62" fillId="0" borderId="4" xfId="0" applyNumberFormat="1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174" fontId="45" fillId="0" borderId="10" xfId="0" applyNumberFormat="1" applyFont="1" applyBorder="1" applyAlignment="1">
      <alignment horizontal="center" vertical="center" wrapText="1"/>
    </xf>
    <xf numFmtId="0" fontId="0" fillId="0" borderId="11" xfId="0" applyBorder="1"/>
    <xf numFmtId="4" fontId="32" fillId="0" borderId="6" xfId="0" applyNumberFormat="1" applyFont="1" applyBorder="1" applyAlignment="1">
      <alignment horizontal="center" vertical="center" wrapText="1"/>
    </xf>
    <xf numFmtId="2" fontId="32" fillId="0" borderId="4" xfId="0" applyNumberFormat="1" applyFont="1" applyBorder="1" applyAlignment="1">
      <alignment horizontal="center" vertical="center"/>
    </xf>
    <xf numFmtId="4" fontId="34" fillId="0" borderId="4" xfId="0" applyNumberFormat="1" applyFont="1" applyBorder="1" applyAlignment="1">
      <alignment horizontal="center" vertical="center" wrapText="1"/>
    </xf>
    <xf numFmtId="175" fontId="34" fillId="0" borderId="4" xfId="0" applyNumberFormat="1" applyFont="1" applyBorder="1" applyAlignment="1">
      <alignment horizontal="center" vertical="center"/>
    </xf>
    <xf numFmtId="175" fontId="42" fillId="0" borderId="4" xfId="0" applyNumberFormat="1" applyFont="1" applyBorder="1" applyAlignment="1">
      <alignment horizontal="center" vertical="center" wrapText="1"/>
    </xf>
    <xf numFmtId="14" fontId="34" fillId="0" borderId="9" xfId="0" applyNumberFormat="1" applyFont="1" applyBorder="1" applyAlignment="1">
      <alignment horizontal="left" vertical="top"/>
    </xf>
    <xf numFmtId="0" fontId="32" fillId="0" borderId="4" xfId="0" applyFont="1" applyBorder="1" applyAlignment="1">
      <alignment vertical="center"/>
    </xf>
    <xf numFmtId="0" fontId="32" fillId="0" borderId="5" xfId="0" applyFont="1" applyBorder="1" applyAlignment="1">
      <alignment horizontal="center" vertical="center"/>
    </xf>
    <xf numFmtId="0" fontId="44" fillId="0" borderId="0" xfId="0" applyFont="1" applyAlignment="1">
      <alignment horizontal="center"/>
    </xf>
    <xf numFmtId="2" fontId="39" fillId="0" borderId="1" xfId="0" applyNumberFormat="1" applyFont="1" applyBorder="1"/>
    <xf numFmtId="2" fontId="32" fillId="0" borderId="5" xfId="0" applyNumberFormat="1" applyFont="1" applyBorder="1" applyAlignment="1">
      <alignment horizontal="center" vertical="center"/>
    </xf>
    <xf numFmtId="2" fontId="32" fillId="0" borderId="1" xfId="0" applyNumberFormat="1" applyFont="1" applyBorder="1" applyAlignment="1">
      <alignment horizontal="center" vertical="center"/>
    </xf>
    <xf numFmtId="2" fontId="34" fillId="2" borderId="1" xfId="0" applyNumberFormat="1" applyFont="1" applyFill="1" applyBorder="1" applyAlignment="1">
      <alignment horizontal="center" vertical="center" wrapText="1"/>
    </xf>
    <xf numFmtId="2" fontId="42" fillId="0" borderId="5" xfId="0" applyNumberFormat="1" applyFont="1" applyBorder="1" applyAlignment="1">
      <alignment horizontal="center" vertical="center" wrapText="1"/>
    </xf>
    <xf numFmtId="2" fontId="43" fillId="0" borderId="0" xfId="0" applyNumberFormat="1" applyFont="1" applyAlignment="1">
      <alignment horizontal="center" vertical="center" wrapText="1"/>
    </xf>
    <xf numFmtId="2" fontId="46" fillId="0" borderId="0" xfId="0" applyNumberFormat="1" applyFont="1" applyAlignment="1">
      <alignment vertical="center"/>
    </xf>
    <xf numFmtId="2" fontId="46" fillId="0" borderId="0" xfId="0" applyNumberFormat="1" applyFont="1"/>
    <xf numFmtId="2" fontId="44" fillId="0" borderId="0" xfId="0" applyNumberFormat="1" applyFont="1"/>
    <xf numFmtId="2" fontId="46" fillId="0" borderId="9" xfId="0" applyNumberFormat="1" applyFont="1" applyBorder="1"/>
    <xf numFmtId="2" fontId="29" fillId="0" borderId="0" xfId="0" applyNumberFormat="1" applyFont="1"/>
    <xf numFmtId="2" fontId="34" fillId="0" borderId="4" xfId="0" applyNumberFormat="1" applyFont="1" applyBorder="1" applyAlignment="1">
      <alignment horizontal="center" vertical="center"/>
    </xf>
    <xf numFmtId="4" fontId="32" fillId="2" borderId="12" xfId="0" applyNumberFormat="1" applyFont="1" applyFill="1" applyBorder="1" applyAlignment="1">
      <alignment horizontal="center" vertical="center" wrapText="1"/>
    </xf>
    <xf numFmtId="0" fontId="44" fillId="0" borderId="10" xfId="0" applyFont="1" applyBorder="1" applyAlignment="1">
      <alignment vertical="center"/>
    </xf>
    <xf numFmtId="0" fontId="32" fillId="0" borderId="1" xfId="0" applyFont="1" applyBorder="1" applyAlignment="1">
      <alignment horizontal="center" vertical="center"/>
    </xf>
    <xf numFmtId="0" fontId="60" fillId="0" borderId="0" xfId="0" applyFont="1" applyAlignment="1">
      <alignment horizontal="center"/>
    </xf>
    <xf numFmtId="0" fontId="55" fillId="0" borderId="0" xfId="0" applyFont="1" applyAlignment="1">
      <alignment horizontal="center" vertical="distributed"/>
    </xf>
    <xf numFmtId="2" fontId="42" fillId="0" borderId="4" xfId="0" applyNumberFormat="1" applyFont="1" applyBorder="1" applyAlignment="1">
      <alignment horizontal="left" vertical="center" wrapText="1"/>
    </xf>
    <xf numFmtId="0" fontId="34" fillId="0" borderId="5" xfId="0" applyFont="1" applyBorder="1" applyAlignment="1">
      <alignment horizontal="center" vertical="center"/>
    </xf>
    <xf numFmtId="49" fontId="61" fillId="13" borderId="4" xfId="68" applyNumberFormat="1" applyFont="1" applyFill="1" applyBorder="1" applyAlignment="1" applyProtection="1">
      <alignment horizontal="center" vertical="center" wrapText="1"/>
      <protection locked="0"/>
    </xf>
    <xf numFmtId="0" fontId="61" fillId="3" borderId="4" xfId="68" applyFont="1" applyFill="1" applyBorder="1" applyAlignment="1">
      <alignment horizontal="center" vertical="center"/>
    </xf>
    <xf numFmtId="4" fontId="61" fillId="3" borderId="4" xfId="68" applyNumberFormat="1" applyFont="1" applyFill="1" applyBorder="1" applyAlignment="1">
      <alignment horizontal="center" vertical="center"/>
    </xf>
    <xf numFmtId="49" fontId="62" fillId="13" borderId="4" xfId="68" applyNumberFormat="1" applyFont="1" applyFill="1" applyBorder="1" applyAlignment="1" applyProtection="1">
      <alignment horizontal="center" vertical="center" wrapText="1"/>
      <protection locked="0"/>
    </xf>
    <xf numFmtId="0" fontId="62" fillId="13" borderId="4" xfId="68" applyFont="1" applyFill="1" applyBorder="1" applyAlignment="1" applyProtection="1">
      <alignment horizontal="center" vertical="center" wrapText="1"/>
      <protection locked="0"/>
    </xf>
    <xf numFmtId="0" fontId="62" fillId="0" borderId="4" xfId="68" applyFont="1" applyBorder="1" applyAlignment="1">
      <alignment horizontal="center" vertical="center" wrapText="1"/>
    </xf>
    <xf numFmtId="4" fontId="62" fillId="0" borderId="4" xfId="68" applyNumberFormat="1" applyFont="1" applyBorder="1" applyAlignment="1">
      <alignment horizontal="center" vertical="center" wrapText="1"/>
    </xf>
    <xf numFmtId="175" fontId="34" fillId="0" borderId="4" xfId="0" applyNumberFormat="1" applyFont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4" fontId="28" fillId="2" borderId="1" xfId="0" applyNumberFormat="1" applyFont="1" applyFill="1" applyBorder="1" applyAlignment="1">
      <alignment horizontal="center" vertical="center" wrapText="1"/>
    </xf>
    <xf numFmtId="174" fontId="47" fillId="2" borderId="6" xfId="0" applyNumberFormat="1" applyFont="1" applyFill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horizontal="center" vertical="center" wrapText="1"/>
    </xf>
    <xf numFmtId="2" fontId="27" fillId="2" borderId="1" xfId="2" applyNumberFormat="1" applyFont="1" applyFill="1" applyBorder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vertical="center"/>
    </xf>
    <xf numFmtId="0" fontId="42" fillId="0" borderId="6" xfId="0" applyFont="1" applyBorder="1" applyAlignment="1">
      <alignment vertical="center"/>
    </xf>
    <xf numFmtId="0" fontId="34" fillId="0" borderId="4" xfId="0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174" fontId="33" fillId="11" borderId="5" xfId="64" applyNumberFormat="1" applyFont="1" applyFill="1" applyBorder="1" applyAlignment="1">
      <alignment horizontal="center" vertical="center" wrapText="1"/>
    </xf>
    <xf numFmtId="174" fontId="33" fillId="11" borderId="6" xfId="64" applyNumberFormat="1" applyFont="1" applyFill="1" applyBorder="1" applyAlignment="1">
      <alignment horizontal="center" vertical="center" wrapText="1"/>
    </xf>
    <xf numFmtId="0" fontId="31" fillId="11" borderId="4" xfId="3" applyFont="1" applyFill="1" applyBorder="1" applyAlignment="1">
      <alignment horizontal="center" vertical="center" wrapText="1"/>
    </xf>
    <xf numFmtId="0" fontId="65" fillId="0" borderId="4" xfId="0" applyFont="1" applyBorder="1" applyAlignment="1">
      <alignment horizontal="center" vertical="center"/>
    </xf>
    <xf numFmtId="0" fontId="34" fillId="0" borderId="4" xfId="68" applyFont="1" applyBorder="1" applyAlignment="1">
      <alignment horizontal="center" vertical="center" wrapText="1"/>
    </xf>
    <xf numFmtId="0" fontId="34" fillId="0" borderId="4" xfId="68" applyFont="1" applyFill="1" applyBorder="1" applyAlignment="1">
      <alignment horizontal="center" vertical="center"/>
    </xf>
    <xf numFmtId="2" fontId="61" fillId="3" borderId="4" xfId="0" applyNumberFormat="1" applyFont="1" applyFill="1" applyBorder="1" applyAlignment="1">
      <alignment horizontal="center" vertical="center"/>
    </xf>
    <xf numFmtId="2" fontId="64" fillId="0" borderId="4" xfId="0" applyNumberFormat="1" applyFont="1" applyBorder="1" applyAlignment="1">
      <alignment horizontal="center" vertical="center"/>
    </xf>
    <xf numFmtId="2" fontId="61" fillId="3" borderId="4" xfId="68" applyNumberFormat="1" applyFont="1" applyFill="1" applyBorder="1" applyAlignment="1">
      <alignment horizontal="center" vertical="center"/>
    </xf>
    <xf numFmtId="2" fontId="64" fillId="0" borderId="4" xfId="68" applyNumberFormat="1" applyFont="1" applyBorder="1" applyAlignment="1">
      <alignment horizontal="center" vertical="center"/>
    </xf>
    <xf numFmtId="174" fontId="67" fillId="14" borderId="4" xfId="0" applyNumberFormat="1" applyFont="1" applyFill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center" wrapText="1"/>
    </xf>
    <xf numFmtId="2" fontId="42" fillId="0" borderId="4" xfId="0" applyNumberFormat="1" applyFont="1" applyBorder="1" applyAlignment="1">
      <alignment horizontal="center" vertical="center" wrapText="1"/>
    </xf>
    <xf numFmtId="0" fontId="42" fillId="2" borderId="5" xfId="0" applyFont="1" applyFill="1" applyBorder="1" applyAlignment="1">
      <alignment horizontal="center" vertical="center" wrapText="1"/>
    </xf>
    <xf numFmtId="2" fontId="42" fillId="2" borderId="5" xfId="0" applyNumberFormat="1" applyFont="1" applyFill="1" applyBorder="1" applyAlignment="1">
      <alignment horizontal="center" vertical="center" wrapText="1"/>
    </xf>
    <xf numFmtId="0" fontId="27" fillId="11" borderId="0" xfId="3" applyFont="1" applyFill="1" applyBorder="1"/>
    <xf numFmtId="0" fontId="33" fillId="11" borderId="0" xfId="3" applyFont="1" applyFill="1" applyBorder="1"/>
    <xf numFmtId="0" fontId="28" fillId="11" borderId="0" xfId="3" applyFont="1" applyFill="1" applyBorder="1" applyAlignment="1">
      <alignment wrapText="1"/>
    </xf>
    <xf numFmtId="0" fontId="27" fillId="11" borderId="0" xfId="3" applyFont="1" applyFill="1" applyBorder="1" applyAlignment="1">
      <alignment wrapText="1"/>
    </xf>
    <xf numFmtId="0" fontId="33" fillId="0" borderId="0" xfId="3" applyFont="1" applyBorder="1" applyAlignment="1">
      <alignment horizontal="center" vertical="center"/>
    </xf>
    <xf numFmtId="0" fontId="33" fillId="11" borderId="0" xfId="3" applyFont="1" applyFill="1" applyBorder="1" applyAlignment="1">
      <alignment wrapText="1"/>
    </xf>
    <xf numFmtId="0" fontId="27" fillId="0" borderId="0" xfId="3" applyFont="1" applyBorder="1" applyAlignment="1">
      <alignment horizontal="center" vertical="center"/>
    </xf>
    <xf numFmtId="0" fontId="31" fillId="11" borderId="0" xfId="3" applyFont="1" applyFill="1" applyBorder="1" applyAlignment="1">
      <alignment wrapText="1"/>
    </xf>
    <xf numFmtId="0" fontId="28" fillId="11" borderId="0" xfId="3" applyFont="1" applyFill="1" applyBorder="1" applyAlignment="1">
      <alignment horizontal="right"/>
    </xf>
    <xf numFmtId="0" fontId="33" fillId="11" borderId="0" xfId="3" applyFont="1" applyFill="1" applyBorder="1" applyAlignment="1">
      <alignment horizontal="center" vertical="center"/>
    </xf>
    <xf numFmtId="0" fontId="27" fillId="11" borderId="0" xfId="3" applyFont="1" applyFill="1" applyBorder="1" applyAlignment="1">
      <alignment horizontal="center" vertical="center"/>
    </xf>
    <xf numFmtId="0" fontId="31" fillId="0" borderId="11" xfId="3" applyFont="1" applyBorder="1" applyAlignment="1">
      <alignment vertical="center"/>
    </xf>
    <xf numFmtId="0" fontId="27" fillId="0" borderId="3" xfId="0" applyFont="1" applyBorder="1"/>
    <xf numFmtId="0" fontId="45" fillId="2" borderId="1" xfId="0" applyFont="1" applyFill="1" applyBorder="1" applyAlignment="1">
      <alignment horizontal="center" vertical="center" wrapText="1"/>
    </xf>
    <xf numFmtId="4" fontId="45" fillId="2" borderId="1" xfId="0" applyNumberFormat="1" applyFont="1" applyFill="1" applyBorder="1" applyAlignment="1">
      <alignment horizontal="center" vertical="center" wrapText="1"/>
    </xf>
    <xf numFmtId="4" fontId="45" fillId="2" borderId="6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33" fillId="0" borderId="0" xfId="0" applyFont="1" applyBorder="1"/>
    <xf numFmtId="4" fontId="33" fillId="0" borderId="0" xfId="0" applyNumberFormat="1" applyFont="1" applyBorder="1"/>
    <xf numFmtId="0" fontId="34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/>
    </xf>
    <xf numFmtId="0" fontId="42" fillId="0" borderId="4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/>
    </xf>
    <xf numFmtId="0" fontId="4" fillId="0" borderId="3" xfId="0" applyFont="1" applyBorder="1" applyAlignment="1"/>
    <xf numFmtId="0" fontId="4" fillId="0" borderId="8" xfId="0" applyFont="1" applyBorder="1" applyAlignment="1"/>
    <xf numFmtId="0" fontId="4" fillId="0" borderId="2" xfId="0" applyFont="1" applyBorder="1" applyAlignment="1"/>
    <xf numFmtId="0" fontId="4" fillId="0" borderId="11" xfId="0" applyFont="1" applyBorder="1" applyAlignment="1"/>
    <xf numFmtId="0" fontId="4" fillId="0" borderId="0" xfId="0" applyFont="1" applyBorder="1" applyAlignment="1"/>
    <xf numFmtId="0" fontId="4" fillId="0" borderId="10" xfId="0" applyFont="1" applyBorder="1" applyAlignment="1"/>
    <xf numFmtId="4" fontId="64" fillId="0" borderId="4" xfId="68" applyNumberFormat="1" applyFont="1" applyBorder="1" applyAlignment="1">
      <alignment horizontal="center" vertical="center"/>
    </xf>
    <xf numFmtId="0" fontId="64" fillId="0" borderId="4" xfId="68" applyFont="1" applyBorder="1" applyAlignment="1">
      <alignment horizontal="center" vertical="center"/>
    </xf>
    <xf numFmtId="0" fontId="62" fillId="0" borderId="4" xfId="0" applyFont="1" applyFill="1" applyBorder="1" applyAlignment="1">
      <alignment horizontal="center" vertical="center" wrapText="1"/>
    </xf>
    <xf numFmtId="0" fontId="69" fillId="0" borderId="4" xfId="0" applyFont="1" applyBorder="1" applyAlignment="1">
      <alignment horizontal="center" vertical="center"/>
    </xf>
    <xf numFmtId="0" fontId="69" fillId="0" borderId="4" xfId="0" applyFont="1" applyBorder="1" applyAlignment="1">
      <alignment horizontal="center" vertical="center" wrapText="1"/>
    </xf>
    <xf numFmtId="49" fontId="31" fillId="14" borderId="4" xfId="3" applyNumberFormat="1" applyFont="1" applyFill="1" applyBorder="1" applyAlignment="1">
      <alignment horizontal="center" vertical="center" wrapText="1"/>
    </xf>
    <xf numFmtId="10" fontId="31" fillId="14" borderId="4" xfId="3" applyNumberFormat="1" applyFont="1" applyFill="1" applyBorder="1" applyAlignment="1">
      <alignment horizontal="center" vertical="center" wrapText="1"/>
    </xf>
    <xf numFmtId="174" fontId="31" fillId="14" borderId="4" xfId="3" applyNumberFormat="1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 wrapText="1"/>
    </xf>
    <xf numFmtId="0" fontId="46" fillId="0" borderId="0" xfId="0" applyFont="1" applyBorder="1" applyAlignment="1">
      <alignment vertical="center"/>
    </xf>
    <xf numFmtId="0" fontId="46" fillId="0" borderId="0" xfId="0" applyFont="1" applyBorder="1"/>
    <xf numFmtId="0" fontId="47" fillId="0" borderId="0" xfId="0" applyFont="1" applyBorder="1" applyAlignment="1">
      <alignment vertical="center"/>
    </xf>
    <xf numFmtId="0" fontId="44" fillId="0" borderId="0" xfId="0" applyFont="1" applyBorder="1"/>
    <xf numFmtId="0" fontId="45" fillId="0" borderId="0" xfId="0" applyFont="1" applyBorder="1" applyAlignment="1">
      <alignment vertical="center"/>
    </xf>
    <xf numFmtId="0" fontId="31" fillId="0" borderId="3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174" fontId="45" fillId="0" borderId="2" xfId="0" applyNumberFormat="1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4" fontId="32" fillId="0" borderId="0" xfId="0" applyNumberFormat="1" applyFont="1" applyBorder="1" applyAlignment="1">
      <alignment horizontal="center" vertical="center" wrapText="1"/>
    </xf>
    <xf numFmtId="0" fontId="27" fillId="0" borderId="0" xfId="0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0" fontId="27" fillId="0" borderId="0" xfId="0" applyFont="1" applyBorder="1"/>
    <xf numFmtId="4" fontId="27" fillId="0" borderId="0" xfId="0" applyNumberFormat="1" applyFont="1" applyBorder="1"/>
    <xf numFmtId="0" fontId="27" fillId="0" borderId="15" xfId="0" applyFont="1" applyBorder="1"/>
    <xf numFmtId="0" fontId="30" fillId="0" borderId="5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6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33" fillId="0" borderId="10" xfId="0" applyFont="1" applyBorder="1" applyAlignment="1">
      <alignment horizontal="center"/>
    </xf>
    <xf numFmtId="0" fontId="33" fillId="0" borderId="11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42" fillId="0" borderId="4" xfId="0" applyFont="1" applyBorder="1" applyAlignment="1">
      <alignment horizontal="left" vertical="center"/>
    </xf>
    <xf numFmtId="0" fontId="42" fillId="12" borderId="5" xfId="0" applyFont="1" applyFill="1" applyBorder="1" applyAlignment="1">
      <alignment horizontal="left" vertical="center" wrapText="1"/>
    </xf>
    <xf numFmtId="0" fontId="42" fillId="12" borderId="1" xfId="0" applyFont="1" applyFill="1" applyBorder="1" applyAlignment="1">
      <alignment horizontal="left" vertical="center" wrapText="1"/>
    </xf>
    <xf numFmtId="0" fontId="42" fillId="12" borderId="6" xfId="0" applyFont="1" applyFill="1" applyBorder="1" applyAlignment="1">
      <alignment horizontal="left" vertical="center" wrapText="1"/>
    </xf>
    <xf numFmtId="0" fontId="66" fillId="14" borderId="4" xfId="0" applyFont="1" applyFill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/>
    </xf>
    <xf numFmtId="0" fontId="41" fillId="12" borderId="5" xfId="0" applyFont="1" applyFill="1" applyBorder="1" applyAlignment="1">
      <alignment horizontal="left" vertical="center" wrapText="1"/>
    </xf>
    <xf numFmtId="0" fontId="41" fillId="12" borderId="1" xfId="0" applyFont="1" applyFill="1" applyBorder="1" applyAlignment="1">
      <alignment horizontal="left" vertical="center" wrapText="1"/>
    </xf>
    <xf numFmtId="0" fontId="41" fillId="12" borderId="6" xfId="0" applyFont="1" applyFill="1" applyBorder="1" applyAlignment="1">
      <alignment horizontal="left" vertical="center" wrapText="1"/>
    </xf>
    <xf numFmtId="0" fontId="36" fillId="0" borderId="5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14" fontId="32" fillId="0" borderId="1" xfId="0" applyNumberFormat="1" applyFont="1" applyBorder="1" applyAlignment="1">
      <alignment horizontal="center" vertical="center"/>
    </xf>
    <xf numFmtId="14" fontId="32" fillId="0" borderId="6" xfId="0" applyNumberFormat="1" applyFont="1" applyBorder="1" applyAlignment="1">
      <alignment horizontal="center" vertical="center"/>
    </xf>
    <xf numFmtId="0" fontId="42" fillId="0" borderId="5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2" fillId="0" borderId="6" xfId="0" applyFont="1" applyBorder="1" applyAlignment="1">
      <alignment horizontal="left" vertical="center"/>
    </xf>
    <xf numFmtId="0" fontId="32" fillId="0" borderId="5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5" xfId="0" applyFont="1" applyBorder="1" applyAlignment="1">
      <alignment horizontal="left" vertical="center"/>
    </xf>
    <xf numFmtId="0" fontId="32" fillId="0" borderId="1" xfId="0" applyFont="1" applyBorder="1" applyAlignment="1">
      <alignment horizontal="left" vertical="center"/>
    </xf>
    <xf numFmtId="0" fontId="32" fillId="0" borderId="6" xfId="0" applyFont="1" applyBorder="1" applyAlignment="1">
      <alignment horizontal="left" vertical="center"/>
    </xf>
    <xf numFmtId="0" fontId="27" fillId="0" borderId="6" xfId="0" applyFont="1" applyBorder="1" applyAlignment="1">
      <alignment horizontal="center"/>
    </xf>
    <xf numFmtId="0" fontId="44" fillId="0" borderId="0" xfId="0" applyFont="1" applyAlignment="1">
      <alignment horizontal="center"/>
    </xf>
    <xf numFmtId="0" fontId="46" fillId="0" borderId="0" xfId="0" applyFont="1" applyAlignment="1">
      <alignment horizontal="center" vertical="center"/>
    </xf>
    <xf numFmtId="0" fontId="36" fillId="0" borderId="14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left" vertical="center"/>
    </xf>
    <xf numFmtId="2" fontId="43" fillId="2" borderId="1" xfId="0" applyNumberFormat="1" applyFont="1" applyFill="1" applyBorder="1" applyAlignment="1">
      <alignment horizontal="center" vertical="center" wrapText="1"/>
    </xf>
    <xf numFmtId="2" fontId="43" fillId="2" borderId="6" xfId="0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10" fontId="31" fillId="0" borderId="5" xfId="3" applyNumberFormat="1" applyFont="1" applyBorder="1" applyAlignment="1">
      <alignment horizontal="center" vertical="center" wrapText="1"/>
    </xf>
    <xf numFmtId="10" fontId="31" fillId="0" borderId="6" xfId="3" applyNumberFormat="1" applyFont="1" applyBorder="1" applyAlignment="1">
      <alignment horizontal="center" vertical="center" wrapText="1"/>
    </xf>
    <xf numFmtId="174" fontId="33" fillId="11" borderId="5" xfId="64" applyNumberFormat="1" applyFont="1" applyFill="1" applyBorder="1" applyAlignment="1">
      <alignment horizontal="center" vertical="center" wrapText="1"/>
    </xf>
    <xf numFmtId="174" fontId="33" fillId="11" borderId="6" xfId="64" applyNumberFormat="1" applyFont="1" applyFill="1" applyBorder="1" applyAlignment="1">
      <alignment horizontal="center" vertical="center" wrapText="1"/>
    </xf>
    <xf numFmtId="0" fontId="32" fillId="11" borderId="5" xfId="3" applyFont="1" applyFill="1" applyBorder="1" applyAlignment="1">
      <alignment horizontal="center" vertical="center" wrapText="1"/>
    </xf>
    <xf numFmtId="0" fontId="32" fillId="11" borderId="6" xfId="3" applyFont="1" applyFill="1" applyBorder="1" applyAlignment="1">
      <alignment horizontal="center" vertical="center" wrapText="1"/>
    </xf>
    <xf numFmtId="0" fontId="31" fillId="11" borderId="5" xfId="3" applyFont="1" applyFill="1" applyBorder="1" applyAlignment="1">
      <alignment horizontal="center" vertical="center" wrapText="1"/>
    </xf>
    <xf numFmtId="0" fontId="31" fillId="11" borderId="6" xfId="3" applyFont="1" applyFill="1" applyBorder="1" applyAlignment="1">
      <alignment horizontal="center" vertical="center" wrapText="1"/>
    </xf>
    <xf numFmtId="0" fontId="31" fillId="11" borderId="4" xfId="3" applyFont="1" applyFill="1" applyBorder="1" applyAlignment="1">
      <alignment horizontal="center" vertical="center" wrapText="1"/>
    </xf>
    <xf numFmtId="0" fontId="45" fillId="11" borderId="4" xfId="3" applyFont="1" applyFill="1" applyBorder="1" applyAlignment="1">
      <alignment horizontal="center" vertical="center" wrapText="1"/>
    </xf>
    <xf numFmtId="0" fontId="31" fillId="14" borderId="4" xfId="3" applyFont="1" applyFill="1" applyBorder="1" applyAlignment="1">
      <alignment horizontal="left" vertical="center"/>
    </xf>
    <xf numFmtId="0" fontId="31" fillId="14" borderId="5" xfId="3" applyFont="1" applyFill="1" applyBorder="1" applyAlignment="1">
      <alignment horizontal="left" vertical="center" wrapText="1"/>
    </xf>
    <xf numFmtId="0" fontId="31" fillId="14" borderId="6" xfId="3" applyFont="1" applyFill="1" applyBorder="1" applyAlignment="1">
      <alignment horizontal="left" vertical="center" wrapText="1"/>
    </xf>
    <xf numFmtId="0" fontId="31" fillId="14" borderId="4" xfId="3" applyFont="1" applyFill="1" applyBorder="1" applyAlignment="1">
      <alignment horizontal="center" vertical="center" wrapText="1"/>
    </xf>
    <xf numFmtId="10" fontId="31" fillId="11" borderId="5" xfId="3" applyNumberFormat="1" applyFont="1" applyFill="1" applyBorder="1" applyAlignment="1">
      <alignment horizontal="center" vertical="center" wrapText="1"/>
    </xf>
    <xf numFmtId="10" fontId="31" fillId="11" borderId="6" xfId="3" applyNumberFormat="1" applyFont="1" applyFill="1" applyBorder="1" applyAlignment="1">
      <alignment horizontal="center" vertical="center" wrapText="1"/>
    </xf>
    <xf numFmtId="174" fontId="31" fillId="11" borderId="5" xfId="3" applyNumberFormat="1" applyFont="1" applyFill="1" applyBorder="1" applyAlignment="1">
      <alignment horizontal="center" vertical="center" wrapText="1"/>
    </xf>
    <xf numFmtId="174" fontId="31" fillId="11" borderId="6" xfId="3" applyNumberFormat="1" applyFont="1" applyFill="1" applyBorder="1" applyAlignment="1">
      <alignment horizontal="center" vertical="center" wrapText="1"/>
    </xf>
    <xf numFmtId="0" fontId="31" fillId="11" borderId="13" xfId="3" applyFont="1" applyFill="1" applyBorder="1" applyAlignment="1">
      <alignment horizontal="center" vertical="center" wrapText="1"/>
    </xf>
    <xf numFmtId="0" fontId="31" fillId="11" borderId="12" xfId="3" applyFont="1" applyFill="1" applyBorder="1" applyAlignment="1">
      <alignment horizontal="center" vertical="center" wrapText="1"/>
    </xf>
    <xf numFmtId="0" fontId="45" fillId="11" borderId="13" xfId="3" applyFont="1" applyFill="1" applyBorder="1" applyAlignment="1">
      <alignment horizontal="center" vertical="center" wrapText="1"/>
    </xf>
    <xf numFmtId="0" fontId="45" fillId="11" borderId="12" xfId="3" applyFont="1" applyFill="1" applyBorder="1" applyAlignment="1">
      <alignment horizontal="center" vertical="center" wrapText="1"/>
    </xf>
    <xf numFmtId="0" fontId="31" fillId="14" borderId="13" xfId="3" applyFont="1" applyFill="1" applyBorder="1" applyAlignment="1">
      <alignment horizontal="center" vertical="center" wrapText="1"/>
    </xf>
    <xf numFmtId="0" fontId="31" fillId="14" borderId="21" xfId="3" applyFont="1" applyFill="1" applyBorder="1" applyAlignment="1">
      <alignment horizontal="center" vertical="center" wrapText="1"/>
    </xf>
    <xf numFmtId="0" fontId="31" fillId="14" borderId="12" xfId="3" applyFont="1" applyFill="1" applyBorder="1" applyAlignment="1">
      <alignment horizontal="center" vertical="center" wrapText="1"/>
    </xf>
    <xf numFmtId="174" fontId="31" fillId="14" borderId="13" xfId="3" applyNumberFormat="1" applyFont="1" applyFill="1" applyBorder="1" applyAlignment="1">
      <alignment horizontal="center" vertical="center" wrapText="1"/>
    </xf>
    <xf numFmtId="10" fontId="31" fillId="11" borderId="5" xfId="64" applyNumberFormat="1" applyFont="1" applyFill="1" applyBorder="1" applyAlignment="1">
      <alignment horizontal="center" vertical="center" wrapText="1"/>
    </xf>
    <xf numFmtId="10" fontId="31" fillId="11" borderId="6" xfId="64" applyNumberFormat="1" applyFont="1" applyFill="1" applyBorder="1" applyAlignment="1">
      <alignment horizontal="center" vertical="center" wrapText="1"/>
    </xf>
    <xf numFmtId="0" fontId="27" fillId="0" borderId="8" xfId="0" applyFont="1" applyBorder="1" applyAlignment="1">
      <alignment horizontal="center"/>
    </xf>
    <xf numFmtId="0" fontId="27" fillId="0" borderId="2" xfId="0" applyFont="1" applyBorder="1" applyAlignment="1">
      <alignment horizontal="center"/>
    </xf>
    <xf numFmtId="0" fontId="31" fillId="14" borderId="3" xfId="3" applyFont="1" applyFill="1" applyBorder="1" applyAlignment="1">
      <alignment horizontal="center" vertical="center" wrapText="1"/>
    </xf>
    <xf numFmtId="0" fontId="31" fillId="14" borderId="8" xfId="3" applyFont="1" applyFill="1" applyBorder="1" applyAlignment="1">
      <alignment horizontal="center" vertical="center" wrapText="1"/>
    </xf>
    <xf numFmtId="0" fontId="31" fillId="14" borderId="2" xfId="3" applyFont="1" applyFill="1" applyBorder="1" applyAlignment="1">
      <alignment horizontal="center" vertical="center" wrapText="1"/>
    </xf>
    <xf numFmtId="0" fontId="31" fillId="14" borderId="14" xfId="3" applyFont="1" applyFill="1" applyBorder="1" applyAlignment="1">
      <alignment horizontal="center" vertical="center" wrapText="1"/>
    </xf>
    <xf numFmtId="0" fontId="31" fillId="14" borderId="9" xfId="3" applyFont="1" applyFill="1" applyBorder="1" applyAlignment="1">
      <alignment horizontal="center" vertical="center" wrapText="1"/>
    </xf>
    <xf numFmtId="0" fontId="31" fillId="14" borderId="15" xfId="3" applyFont="1" applyFill="1" applyBorder="1" applyAlignment="1">
      <alignment horizontal="center" vertical="center" wrapText="1"/>
    </xf>
    <xf numFmtId="0" fontId="32" fillId="11" borderId="5" xfId="3" applyFont="1" applyFill="1" applyBorder="1" applyAlignment="1">
      <alignment horizontal="center" vertical="center"/>
    </xf>
    <xf numFmtId="0" fontId="32" fillId="11" borderId="6" xfId="3" applyFont="1" applyFill="1" applyBorder="1" applyAlignment="1">
      <alignment horizontal="center" vertical="center"/>
    </xf>
    <xf numFmtId="0" fontId="36" fillId="14" borderId="5" xfId="3" applyFont="1" applyFill="1" applyBorder="1" applyAlignment="1">
      <alignment horizontal="center" vertical="center"/>
    </xf>
    <xf numFmtId="0" fontId="36" fillId="14" borderId="1" xfId="3" applyFont="1" applyFill="1" applyBorder="1" applyAlignment="1">
      <alignment horizontal="center" vertical="center"/>
    </xf>
    <xf numFmtId="0" fontId="36" fillId="14" borderId="6" xfId="3" applyFont="1" applyFill="1" applyBorder="1" applyAlignment="1">
      <alignment horizontal="center" vertical="center"/>
    </xf>
    <xf numFmtId="14" fontId="31" fillId="14" borderId="1" xfId="3" applyNumberFormat="1" applyFont="1" applyFill="1" applyBorder="1" applyAlignment="1">
      <alignment horizontal="left" vertical="center"/>
    </xf>
    <xf numFmtId="14" fontId="31" fillId="14" borderId="6" xfId="3" applyNumberFormat="1" applyFont="1" applyFill="1" applyBorder="1" applyAlignment="1">
      <alignment horizontal="left" vertical="center"/>
    </xf>
    <xf numFmtId="0" fontId="31" fillId="14" borderId="5" xfId="3" applyFont="1" applyFill="1" applyBorder="1" applyAlignment="1">
      <alignment horizontal="right" vertical="center"/>
    </xf>
    <xf numFmtId="0" fontId="31" fillId="14" borderId="1" xfId="3" applyFont="1" applyFill="1" applyBorder="1" applyAlignment="1">
      <alignment horizontal="right" vertical="center"/>
    </xf>
    <xf numFmtId="0" fontId="31" fillId="14" borderId="1" xfId="3" applyFont="1" applyFill="1" applyBorder="1" applyAlignment="1">
      <alignment horizontal="center" vertical="center" wrapText="1"/>
    </xf>
    <xf numFmtId="0" fontId="31" fillId="14" borderId="6" xfId="3" applyFont="1" applyFill="1" applyBorder="1" applyAlignment="1">
      <alignment horizontal="center" vertical="center" wrapText="1"/>
    </xf>
    <xf numFmtId="0" fontId="31" fillId="11" borderId="13" xfId="3" applyFont="1" applyFill="1" applyBorder="1" applyAlignment="1">
      <alignment horizontal="center" vertical="center"/>
    </xf>
    <xf numFmtId="0" fontId="31" fillId="11" borderId="12" xfId="3" applyFont="1" applyFill="1" applyBorder="1" applyAlignment="1">
      <alignment horizontal="center" vertical="center"/>
    </xf>
    <xf numFmtId="2" fontId="68" fillId="0" borderId="5" xfId="65" applyNumberFormat="1" applyFont="1" applyFill="1" applyBorder="1" applyAlignment="1" applyProtection="1">
      <alignment horizontal="center" vertical="center" wrapText="1"/>
      <protection locked="0"/>
    </xf>
    <xf numFmtId="2" fontId="68" fillId="0" borderId="1" xfId="65" applyNumberFormat="1" applyFont="1" applyFill="1" applyBorder="1" applyAlignment="1" applyProtection="1">
      <alignment horizontal="center" vertical="center" wrapText="1"/>
      <protection locked="0"/>
    </xf>
    <xf numFmtId="2" fontId="68" fillId="0" borderId="6" xfId="65" applyNumberFormat="1" applyFont="1" applyFill="1" applyBorder="1" applyAlignment="1" applyProtection="1">
      <alignment horizontal="center" vertical="center" wrapText="1"/>
      <protection locked="0"/>
    </xf>
    <xf numFmtId="0" fontId="44" fillId="0" borderId="5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2" fontId="68" fillId="0" borderId="4" xfId="65" applyNumberFormat="1" applyFont="1" applyFill="1" applyBorder="1" applyAlignment="1" applyProtection="1">
      <alignment horizontal="center" vertical="center" wrapText="1"/>
      <protection locked="0"/>
    </xf>
    <xf numFmtId="0" fontId="32" fillId="0" borderId="6" xfId="0" applyFont="1" applyBorder="1" applyAlignment="1">
      <alignment horizontal="center" vertical="center"/>
    </xf>
    <xf numFmtId="2" fontId="33" fillId="2" borderId="1" xfId="2" applyNumberFormat="1" applyFont="1" applyFill="1" applyBorder="1" applyAlignment="1">
      <alignment horizontal="center" vertical="center" wrapText="1"/>
    </xf>
    <xf numFmtId="2" fontId="33" fillId="2" borderId="6" xfId="2" applyNumberFormat="1" applyFont="1" applyFill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/>
    </xf>
    <xf numFmtId="0" fontId="44" fillId="0" borderId="10" xfId="0" applyFont="1" applyBorder="1" applyAlignment="1">
      <alignment horizontal="center" vertical="center"/>
    </xf>
    <xf numFmtId="0" fontId="46" fillId="0" borderId="0" xfId="0" applyFont="1" applyBorder="1" applyAlignment="1">
      <alignment horizontal="center" vertical="center"/>
    </xf>
    <xf numFmtId="0" fontId="46" fillId="0" borderId="10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/>
    </xf>
    <xf numFmtId="0" fontId="53" fillId="0" borderId="11" xfId="0" applyFont="1" applyBorder="1" applyAlignment="1">
      <alignment horizontal="center" wrapText="1"/>
    </xf>
    <xf numFmtId="0" fontId="53" fillId="0" borderId="0" xfId="0" applyFont="1" applyAlignment="1">
      <alignment horizontal="center"/>
    </xf>
    <xf numFmtId="0" fontId="53" fillId="0" borderId="10" xfId="0" applyFont="1" applyBorder="1" applyAlignment="1">
      <alignment horizontal="center"/>
    </xf>
    <xf numFmtId="0" fontId="53" fillId="0" borderId="11" xfId="0" applyFont="1" applyBorder="1" applyAlignment="1">
      <alignment horizontal="center"/>
    </xf>
    <xf numFmtId="0" fontId="32" fillId="0" borderId="4" xfId="0" applyFont="1" applyBorder="1" applyAlignment="1">
      <alignment horizontal="left" vertical="top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2" fillId="0" borderId="0" xfId="0" applyFont="1" applyAlignment="1">
      <alignment horizontal="center" vertical="distributed"/>
    </xf>
    <xf numFmtId="0" fontId="60" fillId="0" borderId="11" xfId="0" applyFont="1" applyBorder="1" applyAlignment="1">
      <alignment horizontal="center"/>
    </xf>
    <xf numFmtId="0" fontId="60" fillId="0" borderId="0" xfId="0" applyFont="1" applyAlignment="1">
      <alignment horizontal="center"/>
    </xf>
    <xf numFmtId="0" fontId="60" fillId="0" borderId="10" xfId="0" applyFont="1" applyBorder="1" applyAlignment="1">
      <alignment horizontal="center"/>
    </xf>
    <xf numFmtId="0" fontId="55" fillId="0" borderId="0" xfId="0" applyFont="1" applyAlignment="1">
      <alignment horizontal="center" vertical="distributed"/>
    </xf>
    <xf numFmtId="0" fontId="4" fillId="0" borderId="9" xfId="0" applyFont="1" applyBorder="1" applyAlignment="1">
      <alignment horizontal="center"/>
    </xf>
    <xf numFmtId="0" fontId="58" fillId="0" borderId="8" xfId="0" applyFont="1" applyBorder="1" applyAlignment="1">
      <alignment horizontal="center"/>
    </xf>
    <xf numFmtId="0" fontId="27" fillId="0" borderId="1" xfId="0" applyFont="1" applyBorder="1" applyAlignment="1">
      <alignment horizontal="center" vertical="top"/>
    </xf>
    <xf numFmtId="0" fontId="27" fillId="0" borderId="6" xfId="0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44" fillId="0" borderId="11" xfId="0" applyFont="1" applyBorder="1" applyAlignment="1">
      <alignment horizontal="center"/>
    </xf>
    <xf numFmtId="0" fontId="44" fillId="0" borderId="0" xfId="0" applyFont="1" applyBorder="1" applyAlignment="1">
      <alignment horizontal="center"/>
    </xf>
    <xf numFmtId="0" fontId="44" fillId="0" borderId="10" xfId="0" applyFont="1" applyBorder="1" applyAlignment="1">
      <alignment horizontal="center"/>
    </xf>
    <xf numFmtId="0" fontId="44" fillId="0" borderId="14" xfId="0" applyFont="1" applyBorder="1" applyAlignment="1">
      <alignment horizontal="center" vertical="top"/>
    </xf>
    <xf numFmtId="0" fontId="44" fillId="0" borderId="9" xfId="0" applyFont="1" applyBorder="1" applyAlignment="1">
      <alignment horizontal="center" vertical="top"/>
    </xf>
    <xf numFmtId="0" fontId="44" fillId="0" borderId="15" xfId="0" applyFont="1" applyBorder="1" applyAlignment="1">
      <alignment horizontal="center" vertical="top"/>
    </xf>
    <xf numFmtId="0" fontId="52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</cellXfs>
  <cellStyles count="69">
    <cellStyle name="60% - Accent1" xfId="8" xr:uid="{00000000-0005-0000-0000-000000000000}"/>
    <cellStyle name="Accent1" xfId="9" xr:uid="{00000000-0005-0000-0000-000001000000}"/>
    <cellStyle name="Check Cell" xfId="10" xr:uid="{00000000-0005-0000-0000-000002000000}"/>
    <cellStyle name="Data" xfId="11" xr:uid="{00000000-0005-0000-0000-000003000000}"/>
    <cellStyle name="Euro" xfId="12" xr:uid="{00000000-0005-0000-0000-000004000000}"/>
    <cellStyle name="Excel Built-in Normal" xfId="13" xr:uid="{00000000-0005-0000-0000-000005000000}"/>
    <cellStyle name="Excel Built-in Normal 1" xfId="14" xr:uid="{00000000-0005-0000-0000-000006000000}"/>
    <cellStyle name="Excel_BuiltIn_Comma" xfId="15" xr:uid="{00000000-0005-0000-0000-000007000000}"/>
    <cellStyle name="Fixo" xfId="16" xr:uid="{00000000-0005-0000-0000-000008000000}"/>
    <cellStyle name="Good" xfId="17" xr:uid="{00000000-0005-0000-0000-000009000000}"/>
    <cellStyle name="HEADER" xfId="18" xr:uid="{00000000-0005-0000-0000-00000A000000}"/>
    <cellStyle name="Input" xfId="19" xr:uid="{00000000-0005-0000-0000-00000B000000}"/>
    <cellStyle name="Linked Cell" xfId="20" xr:uid="{00000000-0005-0000-0000-00000C000000}"/>
    <cellStyle name="Milliers [0]_after_discount" xfId="21" xr:uid="{00000000-0005-0000-0000-00000D000000}"/>
    <cellStyle name="Milliers_after_discount" xfId="22" xr:uid="{00000000-0005-0000-0000-00000E000000}"/>
    <cellStyle name="Model" xfId="23" xr:uid="{00000000-0005-0000-0000-00000F000000}"/>
    <cellStyle name="Moeda" xfId="64" builtinId="4"/>
    <cellStyle name="Moeda 2" xfId="24" xr:uid="{00000000-0005-0000-0000-000011000000}"/>
    <cellStyle name="Moeda 3" xfId="25" xr:uid="{00000000-0005-0000-0000-000012000000}"/>
    <cellStyle name="Monétaire [0]_after_discount" xfId="26" xr:uid="{00000000-0005-0000-0000-000013000000}"/>
    <cellStyle name="Monétaire_after_discount" xfId="27" xr:uid="{00000000-0005-0000-0000-000014000000}"/>
    <cellStyle name="Neutral" xfId="28" xr:uid="{00000000-0005-0000-0000-000015000000}"/>
    <cellStyle name="Normal" xfId="0" builtinId="0"/>
    <cellStyle name="Normal 2" xfId="3" xr:uid="{00000000-0005-0000-0000-000017000000}"/>
    <cellStyle name="Normal 2 2" xfId="29" xr:uid="{00000000-0005-0000-0000-000018000000}"/>
    <cellStyle name="Normal 2 2 2" xfId="62" xr:uid="{00000000-0005-0000-0000-000019000000}"/>
    <cellStyle name="Normal 2 2 3" xfId="68" xr:uid="{CA3B9B5A-4949-4F03-B79B-70AC4F9E1AFD}"/>
    <cellStyle name="Normal 2 3" xfId="61" xr:uid="{00000000-0005-0000-0000-00001A000000}"/>
    <cellStyle name="Normal 2 4" xfId="67" xr:uid="{30157227-CD1B-4DDA-8F1E-B1189BD4B7DD}"/>
    <cellStyle name="Normal 3" xfId="30" xr:uid="{00000000-0005-0000-0000-00001B000000}"/>
    <cellStyle name="Normal 4" xfId="31" xr:uid="{00000000-0005-0000-0000-00001C000000}"/>
    <cellStyle name="Normal 5" xfId="66" xr:uid="{03CAE97B-3E4F-435E-AEDB-1D43445423D8}"/>
    <cellStyle name="Note" xfId="32" xr:uid="{00000000-0005-0000-0000-00001D000000}"/>
    <cellStyle name="Œ…‹æØ‚è [0.00]_COST_SUM" xfId="33" xr:uid="{00000000-0005-0000-0000-00001E000000}"/>
    <cellStyle name="Œ…‹æØ‚è_COST_SUM" xfId="34" xr:uid="{00000000-0005-0000-0000-00001F000000}"/>
    <cellStyle name="Percentual" xfId="35" xr:uid="{00000000-0005-0000-0000-000020000000}"/>
    <cellStyle name="Ponto" xfId="36" xr:uid="{00000000-0005-0000-0000-000021000000}"/>
    <cellStyle name="Porcentagem" xfId="1" builtinId="5"/>
    <cellStyle name="Porcentagem 2" xfId="37" xr:uid="{00000000-0005-0000-0000-000023000000}"/>
    <cellStyle name="Porcentagem 2 2" xfId="5" xr:uid="{00000000-0005-0000-0000-000024000000}"/>
    <cellStyle name="Porcentagem 3" xfId="38" xr:uid="{00000000-0005-0000-0000-000025000000}"/>
    <cellStyle name="Porcentagem 3 2" xfId="39" xr:uid="{00000000-0005-0000-0000-000026000000}"/>
    <cellStyle name="Porcentagem 4" xfId="40" xr:uid="{00000000-0005-0000-0000-000027000000}"/>
    <cellStyle name="Porcentagem 5" xfId="41" xr:uid="{00000000-0005-0000-0000-000028000000}"/>
    <cellStyle name="Separador de m" xfId="42" xr:uid="{00000000-0005-0000-0000-000029000000}"/>
    <cellStyle name="Separador de milhares 2" xfId="4" xr:uid="{00000000-0005-0000-0000-00002A000000}"/>
    <cellStyle name="Separador de milhares 2 2" xfId="7" xr:uid="{00000000-0005-0000-0000-00002B000000}"/>
    <cellStyle name="Separador de milhares 3" xfId="6" xr:uid="{00000000-0005-0000-0000-00002C000000}"/>
    <cellStyle name="Separador de milhares 3 2" xfId="43" xr:uid="{00000000-0005-0000-0000-00002D000000}"/>
    <cellStyle name="Separador de milhares 4" xfId="44" xr:uid="{00000000-0005-0000-0000-00002E000000}"/>
    <cellStyle name="Separador de milhares 5" xfId="45" xr:uid="{00000000-0005-0000-0000-00002F000000}"/>
    <cellStyle name="Separador de milhares 6" xfId="46" xr:uid="{00000000-0005-0000-0000-000030000000}"/>
    <cellStyle name="Separador de milhares 6 2" xfId="47" xr:uid="{00000000-0005-0000-0000-000031000000}"/>
    <cellStyle name="Separador de milhares 7" xfId="48" xr:uid="{00000000-0005-0000-0000-000032000000}"/>
    <cellStyle name="subhead" xfId="49" xr:uid="{00000000-0005-0000-0000-000033000000}"/>
    <cellStyle name="SUBTIT" xfId="50" xr:uid="{00000000-0005-0000-0000-000034000000}"/>
    <cellStyle name="SUBTIT 2" xfId="51" xr:uid="{00000000-0005-0000-0000-000035000000}"/>
    <cellStyle name="Título 1 1" xfId="52" xr:uid="{00000000-0005-0000-0000-000036000000}"/>
    <cellStyle name="Titulo1" xfId="53" xr:uid="{00000000-0005-0000-0000-000037000000}"/>
    <cellStyle name="Titulo2" xfId="54" xr:uid="{00000000-0005-0000-0000-000038000000}"/>
    <cellStyle name="Vírgula" xfId="2" builtinId="3"/>
    <cellStyle name="Vírgula 2" xfId="55" xr:uid="{00000000-0005-0000-0000-00003A000000}"/>
    <cellStyle name="Vírgula 2 2" xfId="56" xr:uid="{00000000-0005-0000-0000-00003B000000}"/>
    <cellStyle name="Vírgula 3" xfId="57" xr:uid="{00000000-0005-0000-0000-00003C000000}"/>
    <cellStyle name="Vírgula 3 2" xfId="65" xr:uid="{037D8F93-F68F-41B2-A8A5-5E86226B5129}"/>
    <cellStyle name="Vírgula 4" xfId="58" xr:uid="{00000000-0005-0000-0000-00003D000000}"/>
    <cellStyle name="Vírgula 5" xfId="59" xr:uid="{00000000-0005-0000-0000-00003E000000}"/>
    <cellStyle name="Vírgula 6" xfId="63" xr:uid="{00000000-0005-0000-0000-00003F000000}"/>
    <cellStyle name="Warning Text" xfId="60" xr:uid="{00000000-0005-0000-0000-000040000000}"/>
  </cellStyles>
  <dxfs count="12"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476250</xdr:colOff>
      <xdr:row>0</xdr:row>
      <xdr:rowOff>76200</xdr:rowOff>
    </xdr:from>
    <xdr:to>
      <xdr:col>6</xdr:col>
      <xdr:colOff>142875</xdr:colOff>
      <xdr:row>0</xdr:row>
      <xdr:rowOff>1066800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638300" y="76200"/>
          <a:ext cx="595312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/>
          <a:r>
            <a:rPr lang="pt-BR" sz="2800" b="1" i="0" baseline="0">
              <a:effectLst/>
              <a:latin typeface="+mn-lt"/>
              <a:ea typeface="+mn-ea"/>
              <a:cs typeface="+mn-cs"/>
            </a:rPr>
            <a:t>PREFEITURA MUNICIPAL DE INHAPIM</a:t>
          </a:r>
          <a:endParaRPr lang="pt-BR" sz="2800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CNPJ 20.905.865/0001-04.</a:t>
          </a:r>
          <a:endParaRPr lang="pt-BR" sz="1050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 Praça Alaíde Quintela Soares, 115 - Centro - Telefone (0XX) 33 3315-1234</a:t>
          </a:r>
          <a:endParaRPr lang="pt-BR" sz="1050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35330-000 - INHAPIM - MINAS GERAIS</a:t>
          </a:r>
          <a:endParaRPr lang="pt-BR" sz="1050">
            <a:effectLst/>
          </a:endParaRPr>
        </a:p>
      </xdr:txBody>
    </xdr:sp>
    <xdr:clientData/>
  </xdr:twoCellAnchor>
  <xdr:twoCellAnchor>
    <xdr:from>
      <xdr:col>0</xdr:col>
      <xdr:colOff>55077</xdr:colOff>
      <xdr:row>0</xdr:row>
      <xdr:rowOff>55910</xdr:rowOff>
    </xdr:from>
    <xdr:to>
      <xdr:col>2</xdr:col>
      <xdr:colOff>19036</xdr:colOff>
      <xdr:row>0</xdr:row>
      <xdr:rowOff>1160808</xdr:rowOff>
    </xdr:to>
    <xdr:pic>
      <xdr:nvPicPr>
        <xdr:cNvPr id="2" name="Imagem 6" descr="Descrição: 1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77" y="55910"/>
          <a:ext cx="1345084" cy="11048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0</xdr:row>
      <xdr:rowOff>76200</xdr:rowOff>
    </xdr:from>
    <xdr:to>
      <xdr:col>5</xdr:col>
      <xdr:colOff>952500</xdr:colOff>
      <xdr:row>0</xdr:row>
      <xdr:rowOff>1066800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619250" y="76200"/>
          <a:ext cx="600075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/>
          <a:r>
            <a:rPr lang="pt-BR" sz="2800" b="1" i="0" baseline="0">
              <a:effectLst/>
              <a:latin typeface="+mn-lt"/>
              <a:ea typeface="+mn-ea"/>
              <a:cs typeface="+mn-cs"/>
            </a:rPr>
            <a:t>PREFEITURA MUNICIPAL DE INHAPIM</a:t>
          </a:r>
          <a:endParaRPr lang="pt-BR" sz="2800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CNPJ 20.905.865/0001-04.</a:t>
          </a:r>
          <a:endParaRPr lang="pt-BR" sz="1050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 Praça Alaíde Quintela Soares, 115 - Centro - Telefone (0XX) 33 3315-1234</a:t>
          </a:r>
          <a:endParaRPr lang="pt-BR" sz="1050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35330-000 - INHAPIM - MINAS GERAIS</a:t>
          </a:r>
          <a:endParaRPr lang="pt-BR" sz="1050">
            <a:effectLst/>
          </a:endParaRPr>
        </a:p>
      </xdr:txBody>
    </xdr:sp>
    <xdr:clientData/>
  </xdr:twoCellAnchor>
  <xdr:twoCellAnchor>
    <xdr:from>
      <xdr:col>0</xdr:col>
      <xdr:colOff>96493</xdr:colOff>
      <xdr:row>0</xdr:row>
      <xdr:rowOff>55909</xdr:rowOff>
    </xdr:from>
    <xdr:to>
      <xdr:col>2</xdr:col>
      <xdr:colOff>60452</xdr:colOff>
      <xdr:row>0</xdr:row>
      <xdr:rowOff>1160807</xdr:rowOff>
    </xdr:to>
    <xdr:pic>
      <xdr:nvPicPr>
        <xdr:cNvPr id="3" name="Imagem 6" descr="Descrição: 1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93" y="55909"/>
          <a:ext cx="1206350" cy="11048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985631</xdr:colOff>
      <xdr:row>0</xdr:row>
      <xdr:rowOff>26504</xdr:rowOff>
    </xdr:from>
    <xdr:to>
      <xdr:col>10</xdr:col>
      <xdr:colOff>619125</xdr:colOff>
      <xdr:row>0</xdr:row>
      <xdr:rowOff>1043608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700006" y="26504"/>
          <a:ext cx="9044194" cy="10171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/>
          <a:r>
            <a:rPr lang="pt-BR" sz="2800" b="1" i="0" baseline="0">
              <a:effectLst/>
              <a:latin typeface="+mn-lt"/>
              <a:ea typeface="+mn-ea"/>
              <a:cs typeface="+mn-cs"/>
            </a:rPr>
            <a:t>PREFEITURA MUNICIPAL DE INHAPIM</a:t>
          </a:r>
          <a:endParaRPr lang="pt-BR" sz="2800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CNPJ 20.905.865/0001-04.</a:t>
          </a:r>
          <a:endParaRPr lang="pt-BR" sz="1050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 Praça Alaíde Quintela Soares, 115 - Centro - Telefone (0XX) 33 3315-1234</a:t>
          </a:r>
          <a:endParaRPr lang="pt-BR" sz="1050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35330-000 - INHAPIM - MINAS GERAIS</a:t>
          </a:r>
          <a:endParaRPr lang="pt-BR" sz="1050">
            <a:effectLst/>
          </a:endParaRPr>
        </a:p>
      </xdr:txBody>
    </xdr:sp>
    <xdr:clientData/>
  </xdr:twoCellAnchor>
  <xdr:twoCellAnchor>
    <xdr:from>
      <xdr:col>0</xdr:col>
      <xdr:colOff>228600</xdr:colOff>
      <xdr:row>0</xdr:row>
      <xdr:rowOff>77216</xdr:rowOff>
    </xdr:from>
    <xdr:to>
      <xdr:col>1</xdr:col>
      <xdr:colOff>604206</xdr:colOff>
      <xdr:row>0</xdr:row>
      <xdr:rowOff>1146310</xdr:rowOff>
    </xdr:to>
    <xdr:pic>
      <xdr:nvPicPr>
        <xdr:cNvPr id="4" name="Imagem 6" descr="Descrição: 1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7216"/>
          <a:ext cx="1089981" cy="1069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78441</xdr:colOff>
      <xdr:row>0</xdr:row>
      <xdr:rowOff>33617</xdr:rowOff>
    </xdr:from>
    <xdr:to>
      <xdr:col>1</xdr:col>
      <xdr:colOff>560294</xdr:colOff>
      <xdr:row>0</xdr:row>
      <xdr:rowOff>773845</xdr:rowOff>
    </xdr:to>
    <xdr:pic>
      <xdr:nvPicPr>
        <xdr:cNvPr id="2" name="Imagem 6" descr="Descrição: 1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41" y="33617"/>
          <a:ext cx="862853" cy="740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5</xdr:col>
      <xdr:colOff>963706</xdr:colOff>
      <xdr:row>0</xdr:row>
      <xdr:rowOff>784412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165412" y="0"/>
          <a:ext cx="6645088" cy="784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/>
          <a:r>
            <a:rPr lang="pt-BR" sz="1600" b="1" i="0" baseline="0">
              <a:effectLst/>
              <a:latin typeface="+mn-lt"/>
              <a:ea typeface="+mn-ea"/>
              <a:cs typeface="+mn-cs"/>
            </a:rPr>
            <a:t>PREFEITURA MUNICIPAL DE INHAPIM</a:t>
          </a:r>
          <a:endParaRPr lang="pt-BR" sz="1600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CNPJ 20.905.865/0001-04.</a:t>
          </a:r>
          <a:endParaRPr lang="pt-BR" sz="1050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 Praça Alaíde Quintela Soares, 115 - Centro - Telefone (0XX) 33 3315-1234</a:t>
          </a:r>
          <a:endParaRPr lang="pt-BR" sz="1050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35330-000 - INHAPIM - MINAS GERAIS</a:t>
          </a:r>
          <a:endParaRPr lang="pt-BR" sz="1050">
            <a:effectLst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590550</xdr:colOff>
      <xdr:row>2</xdr:row>
      <xdr:rowOff>123825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5151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/>
          <a:r>
            <a:rPr lang="pt-BR" sz="1600" b="1" i="0" baseline="0">
              <a:effectLst/>
              <a:latin typeface="+mn-lt"/>
              <a:ea typeface="+mn-ea"/>
              <a:cs typeface="+mn-cs"/>
            </a:rPr>
            <a:t>PREFEITURA MUNICIPAL DE INHAPIM</a:t>
          </a:r>
          <a:endParaRPr lang="pt-BR" sz="1600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CNPJ 20.905.865/0001-04.</a:t>
          </a:r>
          <a:endParaRPr lang="pt-BR" sz="1050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 Praça Alaíde Quintela Soares, 115 - Centro - Telefone (0XX) 33 3315-1234</a:t>
          </a:r>
          <a:endParaRPr lang="pt-BR" sz="1050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35330-000 - INHAPIM - MINAS GERAIS</a:t>
          </a:r>
          <a:endParaRPr lang="pt-BR" sz="1050">
            <a:effectLst/>
          </a:endParaRPr>
        </a:p>
      </xdr:txBody>
    </xdr:sp>
    <xdr:clientData/>
  </xdr:twoCellAnchor>
  <xdr:twoCellAnchor>
    <xdr:from>
      <xdr:col>0</xdr:col>
      <xdr:colOff>41413</xdr:colOff>
      <xdr:row>0</xdr:row>
      <xdr:rowOff>147018</xdr:rowOff>
    </xdr:from>
    <xdr:to>
      <xdr:col>1</xdr:col>
      <xdr:colOff>357326</xdr:colOff>
      <xdr:row>2</xdr:row>
      <xdr:rowOff>82827</xdr:rowOff>
    </xdr:to>
    <xdr:pic>
      <xdr:nvPicPr>
        <xdr:cNvPr id="3" name="Imagem 6" descr="Descrição: 1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13" y="147018"/>
          <a:ext cx="721761" cy="623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0</xdr:row>
      <xdr:rowOff>66675</xdr:rowOff>
    </xdr:from>
    <xdr:to>
      <xdr:col>6</xdr:col>
      <xdr:colOff>142875</xdr:colOff>
      <xdr:row>2</xdr:row>
      <xdr:rowOff>95250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609599" y="66675"/>
          <a:ext cx="5105401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/>
          <a:r>
            <a:rPr lang="pt-BR" sz="1600" b="1" i="0" baseline="0">
              <a:effectLst/>
              <a:latin typeface="+mn-lt"/>
              <a:ea typeface="+mn-ea"/>
              <a:cs typeface="+mn-cs"/>
            </a:rPr>
            <a:t>PREFEITURA MUNICIPAL DE INHAPIM</a:t>
          </a:r>
          <a:endParaRPr lang="pt-BR" sz="1600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CNPJ 20.905.865/0001-04.</a:t>
          </a:r>
          <a:endParaRPr lang="pt-BR" sz="1050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 Praça Alaíde Quintela Soares, 115 - Centro - Telefone (0XX) 33 3315-1234</a:t>
          </a:r>
          <a:endParaRPr lang="pt-BR" sz="1050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35330-000 - INHAPIM - MINAS GERAIS</a:t>
          </a:r>
          <a:endParaRPr lang="pt-BR" sz="1050">
            <a:effectLst/>
          </a:endParaRPr>
        </a:p>
      </xdr:txBody>
    </xdr:sp>
    <xdr:clientData/>
  </xdr:twoCellAnchor>
  <xdr:twoCellAnchor>
    <xdr:from>
      <xdr:col>0</xdr:col>
      <xdr:colOff>161925</xdr:colOff>
      <xdr:row>0</xdr:row>
      <xdr:rowOff>66675</xdr:rowOff>
    </xdr:from>
    <xdr:to>
      <xdr:col>1</xdr:col>
      <xdr:colOff>337137</xdr:colOff>
      <xdr:row>2</xdr:row>
      <xdr:rowOff>76200</xdr:rowOff>
    </xdr:to>
    <xdr:pic>
      <xdr:nvPicPr>
        <xdr:cNvPr id="3" name="Imagem 6" descr="Descrição: 1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66675"/>
          <a:ext cx="784812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Meus%20documentos\Planilhas\OR&#199;AMENTO%202.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NGENHARIA/Desktop/MORRO%20DO%20EXPEDITO/Refer&#234;ncia%20mm-aaaa%201.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COMPOS."/>
      <sheetName val="ORÇAMENTO"/>
      <sheetName val="CONCRETO FUNDAÇÃO"/>
      <sheetName val="CONCRETO ESTRUTURA"/>
      <sheetName val="PARETO  |  ABC"/>
      <sheetName val="GRÁFICO"/>
    </sheetNames>
    <sheetDataSet>
      <sheetData sheetId="0">
        <row r="8">
          <cell r="G8">
            <v>2.89</v>
          </cell>
        </row>
        <row r="11">
          <cell r="B11" t="str">
            <v xml:space="preserve">  Pedreiro de acabamento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torial"/>
      <sheetName val="Analitico"/>
      <sheetName val="Banco"/>
      <sheetName val="Composições"/>
      <sheetName val="Cotações"/>
      <sheetName val="Relatórios"/>
      <sheetName val="Bus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3"/>
  <sheetViews>
    <sheetView showGridLines="0" showZeros="0" view="pageBreakPreview" zoomScaleNormal="100" zoomScaleSheetLayoutView="100" workbookViewId="0">
      <selection activeCell="A4" sqref="A4:D4"/>
    </sheetView>
  </sheetViews>
  <sheetFormatPr defaultColWidth="9.140625" defaultRowHeight="12.75"/>
  <cols>
    <col min="1" max="1" width="5.7109375" style="8" customWidth="1"/>
    <col min="2" max="2" width="15" style="8" bestFit="1" customWidth="1"/>
    <col min="3" max="3" width="67.7109375" style="8" customWidth="1"/>
    <col min="4" max="4" width="10.140625" style="8" customWidth="1"/>
    <col min="5" max="5" width="11.5703125" style="8" bestFit="1" customWidth="1"/>
    <col min="6" max="6" width="11.7109375" style="9" customWidth="1"/>
    <col min="7" max="7" width="11.7109375" style="8" customWidth="1"/>
    <col min="8" max="8" width="15.7109375" style="8" bestFit="1" customWidth="1"/>
    <col min="9" max="9" width="11.85546875" style="8" bestFit="1" customWidth="1"/>
    <col min="10" max="16384" width="9.140625" style="8"/>
  </cols>
  <sheetData>
    <row r="1" spans="1:9" ht="94.5" customHeight="1">
      <c r="A1" s="297"/>
      <c r="B1" s="298"/>
      <c r="C1" s="295"/>
      <c r="D1" s="295"/>
      <c r="E1" s="295"/>
      <c r="F1" s="295"/>
      <c r="G1" s="295"/>
      <c r="H1" s="296"/>
    </row>
    <row r="2" spans="1:9" s="21" customFormat="1" ht="21.75" customHeight="1">
      <c r="A2" s="309" t="s">
        <v>30</v>
      </c>
      <c r="B2" s="310"/>
      <c r="C2" s="310"/>
      <c r="D2" s="310"/>
      <c r="E2" s="310"/>
      <c r="F2" s="310"/>
      <c r="G2" s="310"/>
      <c r="H2" s="311"/>
    </row>
    <row r="3" spans="1:9" s="52" customFormat="1" ht="20.100000000000001" customHeight="1">
      <c r="A3" s="319" t="s">
        <v>40</v>
      </c>
      <c r="B3" s="320"/>
      <c r="C3" s="320"/>
      <c r="D3" s="320"/>
      <c r="E3" s="320"/>
      <c r="F3" s="320"/>
      <c r="G3" s="320"/>
      <c r="H3" s="321"/>
    </row>
    <row r="4" spans="1:9" s="52" customFormat="1" ht="20.100000000000001" customHeight="1">
      <c r="A4" s="314" t="s">
        <v>177</v>
      </c>
      <c r="B4" s="315"/>
      <c r="C4" s="315"/>
      <c r="D4" s="316"/>
      <c r="E4" s="317" t="s">
        <v>22</v>
      </c>
      <c r="F4" s="318"/>
      <c r="G4" s="312">
        <f ca="1">TODAY()</f>
        <v>46059</v>
      </c>
      <c r="H4" s="313"/>
    </row>
    <row r="5" spans="1:9" s="52" customFormat="1" ht="20.100000000000001" customHeight="1">
      <c r="A5" s="299" t="s">
        <v>178</v>
      </c>
      <c r="B5" s="299"/>
      <c r="C5" s="299"/>
      <c r="D5" s="299"/>
      <c r="E5" s="305" t="s">
        <v>6</v>
      </c>
      <c r="F5" s="305"/>
      <c r="G5" s="305"/>
      <c r="H5" s="305"/>
      <c r="I5" s="69"/>
    </row>
    <row r="6" spans="1:9" s="52" customFormat="1" ht="24.95" customHeight="1">
      <c r="A6" s="300" t="s">
        <v>220</v>
      </c>
      <c r="B6" s="301"/>
      <c r="C6" s="301"/>
      <c r="D6" s="302"/>
      <c r="E6" s="24" t="s">
        <v>21</v>
      </c>
      <c r="F6" s="25" t="s">
        <v>3</v>
      </c>
      <c r="G6" s="24" t="s">
        <v>34</v>
      </c>
      <c r="H6" s="24" t="s">
        <v>4</v>
      </c>
    </row>
    <row r="7" spans="1:9" s="52" customFormat="1" ht="24.95" customHeight="1">
      <c r="A7" s="306" t="s">
        <v>37</v>
      </c>
      <c r="B7" s="307"/>
      <c r="C7" s="307"/>
      <c r="D7" s="308"/>
      <c r="E7" s="18" t="s">
        <v>27</v>
      </c>
      <c r="F7" s="58">
        <v>0.05</v>
      </c>
      <c r="G7" s="24" t="s">
        <v>33</v>
      </c>
      <c r="H7" s="59">
        <v>0.24490000000000001</v>
      </c>
    </row>
    <row r="8" spans="1:9" ht="3.75" customHeight="1">
      <c r="A8" s="304"/>
      <c r="B8" s="304"/>
      <c r="C8" s="304"/>
      <c r="D8" s="304"/>
      <c r="E8" s="304"/>
      <c r="F8" s="304"/>
      <c r="G8" s="304"/>
      <c r="H8" s="304"/>
    </row>
    <row r="9" spans="1:9" s="52" customFormat="1" ht="35.1" customHeight="1">
      <c r="A9" s="24" t="s">
        <v>0</v>
      </c>
      <c r="B9" s="24" t="s">
        <v>28</v>
      </c>
      <c r="C9" s="24" t="s">
        <v>29</v>
      </c>
      <c r="D9" s="24" t="s">
        <v>2</v>
      </c>
      <c r="E9" s="167" t="s">
        <v>1</v>
      </c>
      <c r="F9" s="17" t="s">
        <v>31</v>
      </c>
      <c r="G9" s="18" t="s">
        <v>32</v>
      </c>
      <c r="H9" s="18" t="s">
        <v>5</v>
      </c>
    </row>
    <row r="10" spans="1:9" s="52" customFormat="1" ht="14.25" customHeight="1">
      <c r="A10" s="197" t="s">
        <v>24</v>
      </c>
      <c r="B10" s="202"/>
      <c r="C10" s="199" t="s">
        <v>179</v>
      </c>
      <c r="D10" s="203"/>
      <c r="E10" s="204"/>
      <c r="F10" s="204"/>
      <c r="G10" s="204">
        <f t="shared" ref="G10:G19" si="0">ROUND(F10+(F10*$H$7),2)</f>
        <v>0</v>
      </c>
      <c r="H10" s="201">
        <f>SUM(H11)</f>
        <v>1468.25</v>
      </c>
    </row>
    <row r="11" spans="1:9" s="52" customFormat="1" ht="50.25" customHeight="1">
      <c r="A11" s="188" t="s">
        <v>8</v>
      </c>
      <c r="B11" s="63" t="s">
        <v>174</v>
      </c>
      <c r="C11" s="57" t="s">
        <v>172</v>
      </c>
      <c r="D11" s="63" t="s">
        <v>112</v>
      </c>
      <c r="E11" s="162">
        <v>1</v>
      </c>
      <c r="F11" s="196">
        <v>1179.4100000000001</v>
      </c>
      <c r="G11" s="62">
        <f t="shared" si="0"/>
        <v>1468.25</v>
      </c>
      <c r="H11" s="62">
        <f>ROUND((E11*G11),2)</f>
        <v>1468.25</v>
      </c>
    </row>
    <row r="12" spans="1:9" s="52" customFormat="1" ht="14.25" customHeight="1">
      <c r="A12" s="197" t="s">
        <v>25</v>
      </c>
      <c r="B12" s="202"/>
      <c r="C12" s="199" t="s">
        <v>187</v>
      </c>
      <c r="D12" s="203"/>
      <c r="E12" s="204"/>
      <c r="F12" s="204"/>
      <c r="G12" s="204">
        <f t="shared" si="0"/>
        <v>0</v>
      </c>
      <c r="H12" s="201">
        <f>SUM(H13:H26)</f>
        <v>71628.489999999991</v>
      </c>
    </row>
    <row r="13" spans="1:9" s="52" customFormat="1" ht="48" customHeight="1">
      <c r="A13" s="57" t="s">
        <v>9</v>
      </c>
      <c r="B13" s="63" t="s">
        <v>49</v>
      </c>
      <c r="C13" s="57" t="s">
        <v>48</v>
      </c>
      <c r="D13" s="60" t="s">
        <v>12</v>
      </c>
      <c r="E13" s="61">
        <v>88.5</v>
      </c>
      <c r="F13" s="164">
        <v>9.09</v>
      </c>
      <c r="G13" s="62">
        <f t="shared" si="0"/>
        <v>11.32</v>
      </c>
      <c r="H13" s="62">
        <f t="shared" ref="H13:H19" si="1">ROUND((E13*G13),2)</f>
        <v>1001.82</v>
      </c>
    </row>
    <row r="14" spans="1:9" s="52" customFormat="1" ht="29.25" customHeight="1">
      <c r="A14" s="207" t="s">
        <v>10</v>
      </c>
      <c r="B14" s="63" t="s">
        <v>51</v>
      </c>
      <c r="C14" s="57" t="s">
        <v>50</v>
      </c>
      <c r="D14" s="60" t="s">
        <v>7</v>
      </c>
      <c r="E14" s="61">
        <v>60.2</v>
      </c>
      <c r="F14" s="164">
        <v>7.38</v>
      </c>
      <c r="G14" s="62">
        <f t="shared" si="0"/>
        <v>9.19</v>
      </c>
      <c r="H14" s="66">
        <f t="shared" si="1"/>
        <v>553.24</v>
      </c>
    </row>
    <row r="15" spans="1:9" s="52" customFormat="1" ht="33.75" customHeight="1">
      <c r="A15" s="207" t="s">
        <v>11</v>
      </c>
      <c r="B15" s="63" t="s">
        <v>53</v>
      </c>
      <c r="C15" s="57" t="s">
        <v>52</v>
      </c>
      <c r="D15" s="67" t="s">
        <v>12</v>
      </c>
      <c r="E15" s="68">
        <v>2.91</v>
      </c>
      <c r="F15" s="164">
        <v>541.01</v>
      </c>
      <c r="G15" s="66">
        <f t="shared" si="0"/>
        <v>673.5</v>
      </c>
      <c r="H15" s="66">
        <f t="shared" si="1"/>
        <v>1959.89</v>
      </c>
      <c r="I15" s="53"/>
    </row>
    <row r="16" spans="1:9" s="52" customFormat="1" ht="44.25" customHeight="1">
      <c r="A16" s="207" t="s">
        <v>41</v>
      </c>
      <c r="B16" s="63" t="s">
        <v>55</v>
      </c>
      <c r="C16" s="57" t="s">
        <v>54</v>
      </c>
      <c r="D16" s="63" t="s">
        <v>13</v>
      </c>
      <c r="E16" s="68">
        <v>9</v>
      </c>
      <c r="F16" s="164">
        <v>161.47999999999999</v>
      </c>
      <c r="G16" s="66">
        <f t="shared" si="0"/>
        <v>201.03</v>
      </c>
      <c r="H16" s="66">
        <f t="shared" si="1"/>
        <v>1809.27</v>
      </c>
      <c r="I16" s="53"/>
    </row>
    <row r="17" spans="1:9" s="52" customFormat="1" ht="38.25" customHeight="1">
      <c r="A17" s="207" t="s">
        <v>100</v>
      </c>
      <c r="B17" s="63" t="s">
        <v>146</v>
      </c>
      <c r="C17" s="209" t="s">
        <v>147</v>
      </c>
      <c r="D17" s="63" t="s">
        <v>13</v>
      </c>
      <c r="E17" s="182">
        <v>53</v>
      </c>
      <c r="F17" s="164">
        <v>299.95999999999998</v>
      </c>
      <c r="G17" s="66">
        <f t="shared" si="0"/>
        <v>373.42</v>
      </c>
      <c r="H17" s="66">
        <f t="shared" si="1"/>
        <v>19791.259999999998</v>
      </c>
      <c r="I17" s="53"/>
    </row>
    <row r="18" spans="1:9" s="52" customFormat="1" ht="50.25" customHeight="1">
      <c r="A18" s="207" t="s">
        <v>101</v>
      </c>
      <c r="B18" s="63" t="s">
        <v>57</v>
      </c>
      <c r="C18" s="207" t="s">
        <v>56</v>
      </c>
      <c r="D18" s="63" t="s">
        <v>12</v>
      </c>
      <c r="E18" s="65">
        <v>66.34</v>
      </c>
      <c r="F18" s="164">
        <v>27.01</v>
      </c>
      <c r="G18" s="66">
        <f t="shared" si="0"/>
        <v>33.619999999999997</v>
      </c>
      <c r="H18" s="66">
        <f t="shared" si="1"/>
        <v>2230.35</v>
      </c>
    </row>
    <row r="19" spans="1:9" s="52" customFormat="1" ht="37.5" customHeight="1">
      <c r="A19" s="207" t="s">
        <v>102</v>
      </c>
      <c r="B19" s="216" t="s">
        <v>180</v>
      </c>
      <c r="C19" s="215" t="s">
        <v>181</v>
      </c>
      <c r="D19" s="214" t="s">
        <v>182</v>
      </c>
      <c r="E19" s="61">
        <v>3</v>
      </c>
      <c r="F19" s="165">
        <v>3654.61</v>
      </c>
      <c r="G19" s="62">
        <f t="shared" si="0"/>
        <v>4549.62</v>
      </c>
      <c r="H19" s="62">
        <f t="shared" si="1"/>
        <v>13648.86</v>
      </c>
      <c r="I19" s="53"/>
    </row>
    <row r="20" spans="1:9" s="52" customFormat="1" ht="27.75" customHeight="1">
      <c r="A20" s="207" t="s">
        <v>143</v>
      </c>
      <c r="B20" s="216" t="s">
        <v>183</v>
      </c>
      <c r="C20" s="215" t="s">
        <v>184</v>
      </c>
      <c r="D20" s="214" t="s">
        <v>13</v>
      </c>
      <c r="E20" s="61">
        <v>1.5</v>
      </c>
      <c r="F20" s="165">
        <v>298.74</v>
      </c>
      <c r="G20" s="62">
        <f t="shared" ref="G20:G21" si="2">ROUND(F20+(F20*$H$7),2)</f>
        <v>371.9</v>
      </c>
      <c r="H20" s="62">
        <f t="shared" ref="H20:H21" si="3">ROUND((E20*G20),2)</f>
        <v>557.85</v>
      </c>
      <c r="I20" s="53"/>
    </row>
    <row r="21" spans="1:9" s="52" customFormat="1" ht="27" customHeight="1">
      <c r="A21" s="207" t="s">
        <v>144</v>
      </c>
      <c r="B21" s="216" t="s">
        <v>185</v>
      </c>
      <c r="C21" s="215" t="s">
        <v>186</v>
      </c>
      <c r="D21" s="214" t="s">
        <v>182</v>
      </c>
      <c r="E21" s="61">
        <v>3</v>
      </c>
      <c r="F21" s="165">
        <v>532.29</v>
      </c>
      <c r="G21" s="62">
        <f t="shared" si="2"/>
        <v>662.65</v>
      </c>
      <c r="H21" s="62">
        <f t="shared" si="3"/>
        <v>1987.95</v>
      </c>
      <c r="I21" s="53"/>
    </row>
    <row r="22" spans="1:9" s="52" customFormat="1" ht="24" customHeight="1">
      <c r="A22" s="246" t="s">
        <v>145</v>
      </c>
      <c r="B22" s="63" t="s">
        <v>189</v>
      </c>
      <c r="C22" s="245" t="s">
        <v>223</v>
      </c>
      <c r="D22" s="63" t="s">
        <v>42</v>
      </c>
      <c r="E22" s="61">
        <v>3</v>
      </c>
      <c r="F22" s="165">
        <f>Composição!G26</f>
        <v>4057.7147</v>
      </c>
      <c r="G22" s="62">
        <f t="shared" ref="G22" si="4">ROUND(F22+(F22*$H$7),2)</f>
        <v>5051.45</v>
      </c>
      <c r="H22" s="62">
        <f t="shared" ref="H22" si="5">ROUND((E22*G22),2)</f>
        <v>15154.35</v>
      </c>
      <c r="I22" s="53"/>
    </row>
    <row r="23" spans="1:9" s="52" customFormat="1" ht="18" customHeight="1">
      <c r="A23" s="246" t="s">
        <v>152</v>
      </c>
      <c r="B23" s="259" t="s">
        <v>239</v>
      </c>
      <c r="C23" s="260" t="s">
        <v>240</v>
      </c>
      <c r="D23" s="63" t="s">
        <v>42</v>
      </c>
      <c r="E23" s="61">
        <v>1</v>
      </c>
      <c r="F23" s="165">
        <v>4657.3599999999997</v>
      </c>
      <c r="G23" s="62">
        <f>ROUND(F23+(F23*$H$7),2)</f>
        <v>5797.95</v>
      </c>
      <c r="H23" s="62">
        <f>ROUND((E23*G23),2)</f>
        <v>5797.95</v>
      </c>
      <c r="I23" s="53"/>
    </row>
    <row r="24" spans="1:9" s="52" customFormat="1" ht="15.75" customHeight="1">
      <c r="A24" s="246" t="s">
        <v>224</v>
      </c>
      <c r="B24" s="63" t="s">
        <v>229</v>
      </c>
      <c r="C24" s="245" t="s">
        <v>225</v>
      </c>
      <c r="D24" s="63" t="s">
        <v>13</v>
      </c>
      <c r="E24" s="61">
        <v>55</v>
      </c>
      <c r="F24" s="165">
        <f>Composição!G39</f>
        <v>54.538188000000005</v>
      </c>
      <c r="G24" s="62">
        <f t="shared" ref="G24" si="6">ROUND(F24+(F24*$H$7),2)</f>
        <v>67.89</v>
      </c>
      <c r="H24" s="62">
        <f t="shared" ref="H24" si="7">ROUND((E24*G24),2)</f>
        <v>3733.95</v>
      </c>
      <c r="I24" s="53"/>
    </row>
    <row r="25" spans="1:9" s="52" customFormat="1" ht="22.5">
      <c r="A25" s="246" t="s">
        <v>230</v>
      </c>
      <c r="B25" s="63" t="s">
        <v>168</v>
      </c>
      <c r="C25" s="57" t="s">
        <v>169</v>
      </c>
      <c r="D25" s="63" t="s">
        <v>42</v>
      </c>
      <c r="E25" s="61">
        <v>1</v>
      </c>
      <c r="F25" s="164">
        <v>2313.86</v>
      </c>
      <c r="G25" s="62">
        <f t="shared" ref="G25:G26" si="8">ROUND(F25+(F25*$H$7),2)</f>
        <v>2880.52</v>
      </c>
      <c r="H25" s="62">
        <f t="shared" ref="H25:H26" si="9">ROUND((E25*G25),2)</f>
        <v>2880.52</v>
      </c>
      <c r="I25" s="53"/>
    </row>
    <row r="26" spans="1:9" s="52" customFormat="1" ht="11.25">
      <c r="A26" s="246" t="s">
        <v>238</v>
      </c>
      <c r="B26" s="259" t="s">
        <v>234</v>
      </c>
      <c r="C26" s="260" t="s">
        <v>235</v>
      </c>
      <c r="D26" s="63" t="s">
        <v>42</v>
      </c>
      <c r="E26" s="61">
        <v>1</v>
      </c>
      <c r="F26" s="165">
        <v>418.69</v>
      </c>
      <c r="G26" s="62">
        <f t="shared" si="8"/>
        <v>521.23</v>
      </c>
      <c r="H26" s="62">
        <f t="shared" si="9"/>
        <v>521.23</v>
      </c>
      <c r="I26" s="53"/>
    </row>
    <row r="27" spans="1:9" s="52" customFormat="1" ht="14.25" customHeight="1">
      <c r="A27" s="197" t="s">
        <v>103</v>
      </c>
      <c r="B27" s="198"/>
      <c r="C27" s="199" t="s">
        <v>188</v>
      </c>
      <c r="D27" s="198"/>
      <c r="E27" s="200"/>
      <c r="F27" s="200"/>
      <c r="G27" s="200">
        <f t="shared" ref="G27:G39" si="10">ROUND(F27+(F27*$H$7),2)</f>
        <v>0</v>
      </c>
      <c r="H27" s="201">
        <f>SUM(H28:H33)</f>
        <v>196849.43000000002</v>
      </c>
    </row>
    <row r="28" spans="1:9" s="52" customFormat="1" ht="22.5">
      <c r="A28" s="60" t="s">
        <v>104</v>
      </c>
      <c r="B28" s="63" t="s">
        <v>163</v>
      </c>
      <c r="C28" s="57" t="s">
        <v>164</v>
      </c>
      <c r="D28" s="63" t="s">
        <v>165</v>
      </c>
      <c r="E28" s="61">
        <v>20749.54</v>
      </c>
      <c r="F28" s="62">
        <v>1.38</v>
      </c>
      <c r="G28" s="62">
        <f t="shared" si="10"/>
        <v>1.72</v>
      </c>
      <c r="H28" s="62">
        <f t="shared" ref="H28" si="11">ROUND((E28*G28),2)</f>
        <v>35689.21</v>
      </c>
    </row>
    <row r="29" spans="1:9" s="52" customFormat="1" ht="45">
      <c r="A29" s="208" t="s">
        <v>105</v>
      </c>
      <c r="B29" s="63" t="s">
        <v>59</v>
      </c>
      <c r="C29" s="57" t="s">
        <v>58</v>
      </c>
      <c r="D29" s="63" t="s">
        <v>13</v>
      </c>
      <c r="E29" s="61">
        <v>353</v>
      </c>
      <c r="F29" s="62">
        <v>66.72</v>
      </c>
      <c r="G29" s="62">
        <f t="shared" si="10"/>
        <v>83.06</v>
      </c>
      <c r="H29" s="62">
        <f t="shared" ref="H29:H33" si="12">ROUND((E29*G29),2)</f>
        <v>29320.18</v>
      </c>
    </row>
    <row r="30" spans="1:9" s="52" customFormat="1" ht="22.5">
      <c r="A30" s="208" t="s">
        <v>106</v>
      </c>
      <c r="B30" s="63" t="s">
        <v>61</v>
      </c>
      <c r="C30" s="57" t="s">
        <v>60</v>
      </c>
      <c r="D30" s="63" t="s">
        <v>7</v>
      </c>
      <c r="E30" s="61">
        <v>766</v>
      </c>
      <c r="F30" s="62">
        <f>103.88*0.93</f>
        <v>96.608400000000003</v>
      </c>
      <c r="G30" s="62">
        <f t="shared" si="10"/>
        <v>120.27</v>
      </c>
      <c r="H30" s="62">
        <f t="shared" si="12"/>
        <v>92126.82</v>
      </c>
    </row>
    <row r="31" spans="1:9" s="52" customFormat="1" ht="22.5">
      <c r="A31" s="208" t="s">
        <v>107</v>
      </c>
      <c r="B31" s="63" t="s">
        <v>132</v>
      </c>
      <c r="C31" s="57" t="s">
        <v>133</v>
      </c>
      <c r="D31" s="63" t="s">
        <v>13</v>
      </c>
      <c r="E31" s="61">
        <v>348</v>
      </c>
      <c r="F31" s="62">
        <v>35.76</v>
      </c>
      <c r="G31" s="62">
        <f t="shared" si="10"/>
        <v>44.52</v>
      </c>
      <c r="H31" s="62">
        <f t="shared" si="12"/>
        <v>15492.96</v>
      </c>
    </row>
    <row r="32" spans="1:9" s="52" customFormat="1" ht="10.5" customHeight="1">
      <c r="A32" s="208" t="s">
        <v>153</v>
      </c>
      <c r="B32" s="63" t="s">
        <v>109</v>
      </c>
      <c r="C32" s="57" t="s">
        <v>214</v>
      </c>
      <c r="D32" s="63" t="s">
        <v>13</v>
      </c>
      <c r="E32" s="61">
        <v>37</v>
      </c>
      <c r="F32" s="164">
        <f>Composição!G10</f>
        <v>121.97388000000001</v>
      </c>
      <c r="G32" s="62">
        <f t="shared" si="10"/>
        <v>151.85</v>
      </c>
      <c r="H32" s="62">
        <f t="shared" si="12"/>
        <v>5618.45</v>
      </c>
    </row>
    <row r="33" spans="1:9" s="52" customFormat="1" ht="10.5" customHeight="1">
      <c r="A33" s="208" t="s">
        <v>204</v>
      </c>
      <c r="B33" s="63" t="s">
        <v>151</v>
      </c>
      <c r="C33" s="222" t="str">
        <f>Composição!C17</f>
        <v>ALA DE CONTENÇÃO, INCLUSIVE ATERRO E COMPACTAÇÃO</v>
      </c>
      <c r="D33" s="63" t="s">
        <v>42</v>
      </c>
      <c r="E33" s="61">
        <v>1</v>
      </c>
      <c r="F33" s="165">
        <f>Composição!G17</f>
        <v>14942.414099999998</v>
      </c>
      <c r="G33" s="62">
        <f t="shared" si="10"/>
        <v>18601.810000000001</v>
      </c>
      <c r="H33" s="62">
        <f t="shared" si="12"/>
        <v>18601.810000000001</v>
      </c>
      <c r="I33" s="53"/>
    </row>
    <row r="34" spans="1:9" s="52" customFormat="1" ht="14.25" customHeight="1">
      <c r="A34" s="197" t="s">
        <v>190</v>
      </c>
      <c r="B34" s="202"/>
      <c r="C34" s="199" t="s">
        <v>196</v>
      </c>
      <c r="D34" s="203"/>
      <c r="E34" s="204"/>
      <c r="F34" s="204"/>
      <c r="G34" s="204">
        <f t="shared" si="10"/>
        <v>0</v>
      </c>
      <c r="H34" s="201">
        <f>SUM(H35:H39)</f>
        <v>14821.250000000002</v>
      </c>
    </row>
    <row r="35" spans="1:9" s="52" customFormat="1" ht="13.5" customHeight="1">
      <c r="A35" s="245" t="s">
        <v>191</v>
      </c>
      <c r="B35" s="63" t="s">
        <v>229</v>
      </c>
      <c r="C35" s="245" t="s">
        <v>225</v>
      </c>
      <c r="D35" s="63" t="s">
        <v>13</v>
      </c>
      <c r="E35" s="61">
        <v>42</v>
      </c>
      <c r="F35" s="165">
        <f>Composição!G39</f>
        <v>54.538188000000005</v>
      </c>
      <c r="G35" s="62">
        <f t="shared" si="10"/>
        <v>67.89</v>
      </c>
      <c r="H35" s="62">
        <f t="shared" ref="H35:H37" si="13">ROUND((E35*G35),2)</f>
        <v>2851.38</v>
      </c>
      <c r="I35" s="53"/>
    </row>
    <row r="36" spans="1:9" s="52" customFormat="1" ht="13.5" customHeight="1">
      <c r="A36" s="245" t="s">
        <v>192</v>
      </c>
      <c r="B36" s="259" t="s">
        <v>232</v>
      </c>
      <c r="C36" s="260" t="s">
        <v>233</v>
      </c>
      <c r="D36" s="63" t="s">
        <v>13</v>
      </c>
      <c r="E36" s="61">
        <v>6</v>
      </c>
      <c r="F36" s="165">
        <v>771.28</v>
      </c>
      <c r="G36" s="62">
        <f t="shared" si="10"/>
        <v>960.17</v>
      </c>
      <c r="H36" s="62">
        <f t="shared" si="13"/>
        <v>5761.02</v>
      </c>
      <c r="I36" s="53"/>
    </row>
    <row r="37" spans="1:9" s="52" customFormat="1" ht="13.5" customHeight="1">
      <c r="A37" s="245" t="s">
        <v>193</v>
      </c>
      <c r="B37" s="259" t="s">
        <v>234</v>
      </c>
      <c r="C37" s="260" t="s">
        <v>235</v>
      </c>
      <c r="D37" s="63" t="s">
        <v>42</v>
      </c>
      <c r="E37" s="61">
        <v>1</v>
      </c>
      <c r="F37" s="165">
        <v>418.69</v>
      </c>
      <c r="G37" s="62">
        <f t="shared" si="10"/>
        <v>521.23</v>
      </c>
      <c r="H37" s="62">
        <f t="shared" si="13"/>
        <v>521.23</v>
      </c>
      <c r="I37" s="53"/>
    </row>
    <row r="38" spans="1:9" s="52" customFormat="1" ht="13.5" customHeight="1">
      <c r="A38" s="207" t="s">
        <v>194</v>
      </c>
      <c r="B38" s="63" t="s">
        <v>237</v>
      </c>
      <c r="C38" s="207" t="s">
        <v>236</v>
      </c>
      <c r="D38" s="63" t="s">
        <v>112</v>
      </c>
      <c r="E38" s="68">
        <v>2</v>
      </c>
      <c r="F38" s="164">
        <v>1127.44</v>
      </c>
      <c r="G38" s="66">
        <f t="shared" si="10"/>
        <v>1403.55</v>
      </c>
      <c r="H38" s="66">
        <f t="shared" ref="H38:H39" si="14">ROUND((E38*G38),2)</f>
        <v>2807.1</v>
      </c>
      <c r="I38" s="53"/>
    </row>
    <row r="39" spans="1:9" s="52" customFormat="1" ht="22.5">
      <c r="A39" s="246" t="s">
        <v>195</v>
      </c>
      <c r="B39" s="63" t="s">
        <v>168</v>
      </c>
      <c r="C39" s="207" t="s">
        <v>169</v>
      </c>
      <c r="D39" s="63" t="s">
        <v>42</v>
      </c>
      <c r="E39" s="61">
        <v>1</v>
      </c>
      <c r="F39" s="164">
        <v>2313.86</v>
      </c>
      <c r="G39" s="62">
        <f t="shared" si="10"/>
        <v>2880.52</v>
      </c>
      <c r="H39" s="62">
        <f t="shared" si="14"/>
        <v>2880.52</v>
      </c>
      <c r="I39" s="53"/>
    </row>
    <row r="40" spans="1:9" s="52" customFormat="1" ht="14.25" customHeight="1">
      <c r="A40" s="197" t="s">
        <v>198</v>
      </c>
      <c r="B40" s="198"/>
      <c r="C40" s="199" t="s">
        <v>197</v>
      </c>
      <c r="D40" s="198"/>
      <c r="E40" s="200"/>
      <c r="F40" s="200"/>
      <c r="G40" s="200">
        <f t="shared" ref="G40:G44" si="15">ROUND(F40+(F40*$H$7),2)</f>
        <v>0</v>
      </c>
      <c r="H40" s="201">
        <f>SUM(H41:H45)</f>
        <v>124674.47999999998</v>
      </c>
    </row>
    <row r="41" spans="1:9" s="52" customFormat="1" ht="28.5" customHeight="1">
      <c r="A41" s="208" t="s">
        <v>199</v>
      </c>
      <c r="B41" s="63" t="s">
        <v>163</v>
      </c>
      <c r="C41" s="207" t="s">
        <v>164</v>
      </c>
      <c r="D41" s="63" t="s">
        <v>165</v>
      </c>
      <c r="E41" s="61">
        <v>14325.6</v>
      </c>
      <c r="F41" s="62">
        <v>1.38</v>
      </c>
      <c r="G41" s="62">
        <f t="shared" si="15"/>
        <v>1.72</v>
      </c>
      <c r="H41" s="62">
        <f t="shared" ref="H41:H44" si="16">ROUND((E41*G41),2)</f>
        <v>24640.03</v>
      </c>
    </row>
    <row r="42" spans="1:9" s="52" customFormat="1" ht="36.75" customHeight="1">
      <c r="A42" s="208" t="s">
        <v>200</v>
      </c>
      <c r="B42" s="63" t="s">
        <v>59</v>
      </c>
      <c r="C42" s="207" t="s">
        <v>58</v>
      </c>
      <c r="D42" s="63" t="s">
        <v>13</v>
      </c>
      <c r="E42" s="61">
        <v>232</v>
      </c>
      <c r="F42" s="62">
        <v>66.72</v>
      </c>
      <c r="G42" s="62">
        <f t="shared" si="15"/>
        <v>83.06</v>
      </c>
      <c r="H42" s="62">
        <f t="shared" si="16"/>
        <v>19269.919999999998</v>
      </c>
    </row>
    <row r="43" spans="1:9" s="52" customFormat="1" ht="27" customHeight="1">
      <c r="A43" s="208" t="s">
        <v>201</v>
      </c>
      <c r="B43" s="63" t="s">
        <v>61</v>
      </c>
      <c r="C43" s="207" t="s">
        <v>60</v>
      </c>
      <c r="D43" s="63" t="s">
        <v>7</v>
      </c>
      <c r="E43" s="61">
        <v>535</v>
      </c>
      <c r="F43" s="62">
        <f>103.88*0.93</f>
        <v>96.608400000000003</v>
      </c>
      <c r="G43" s="62">
        <f t="shared" si="15"/>
        <v>120.27</v>
      </c>
      <c r="H43" s="62">
        <f t="shared" si="16"/>
        <v>64344.45</v>
      </c>
    </row>
    <row r="44" spans="1:9" s="52" customFormat="1" ht="30.75" customHeight="1">
      <c r="A44" s="208" t="s">
        <v>202</v>
      </c>
      <c r="B44" s="63" t="s">
        <v>132</v>
      </c>
      <c r="C44" s="207" t="s">
        <v>133</v>
      </c>
      <c r="D44" s="63" t="s">
        <v>13</v>
      </c>
      <c r="E44" s="61">
        <v>177</v>
      </c>
      <c r="F44" s="62">
        <v>35.76</v>
      </c>
      <c r="G44" s="62">
        <f t="shared" si="15"/>
        <v>44.52</v>
      </c>
      <c r="H44" s="62">
        <f t="shared" si="16"/>
        <v>7880.04</v>
      </c>
    </row>
    <row r="45" spans="1:9" s="52" customFormat="1" ht="16.5" customHeight="1">
      <c r="A45" s="208" t="s">
        <v>203</v>
      </c>
      <c r="B45" s="63" t="s">
        <v>109</v>
      </c>
      <c r="C45" s="207" t="s">
        <v>214</v>
      </c>
      <c r="D45" s="63" t="s">
        <v>13</v>
      </c>
      <c r="E45" s="61">
        <v>56.24</v>
      </c>
      <c r="F45" s="62">
        <f>Composição!G10</f>
        <v>121.97388000000001</v>
      </c>
      <c r="G45" s="62">
        <f t="shared" ref="G45" si="17">ROUND(F45+(F45*$H$7),2)</f>
        <v>151.85</v>
      </c>
      <c r="H45" s="62">
        <f t="shared" ref="H45" si="18">ROUND((E45*G45),2)</f>
        <v>8540.0400000000009</v>
      </c>
    </row>
    <row r="46" spans="1:9" s="52" customFormat="1" ht="6" customHeight="1">
      <c r="A46" s="284" t="s">
        <v>171</v>
      </c>
      <c r="B46" s="285"/>
      <c r="C46" s="284"/>
      <c r="D46" s="284"/>
      <c r="E46" s="284"/>
      <c r="F46" s="284"/>
      <c r="G46" s="284"/>
      <c r="H46" s="284"/>
    </row>
    <row r="47" spans="1:9" s="21" customFormat="1" ht="15.75">
      <c r="A47" s="303" t="s">
        <v>35</v>
      </c>
      <c r="B47" s="303"/>
      <c r="C47" s="303"/>
      <c r="D47" s="303"/>
      <c r="E47" s="303"/>
      <c r="F47" s="303"/>
      <c r="G47" s="303"/>
      <c r="H47" s="221">
        <f>H12+H27+H10+H34+H40</f>
        <v>409441.9</v>
      </c>
    </row>
    <row r="48" spans="1:9" s="21" customFormat="1" ht="13.5" customHeight="1">
      <c r="A48" s="270"/>
      <c r="B48" s="271"/>
      <c r="C48" s="271"/>
      <c r="D48" s="271"/>
      <c r="E48" s="271"/>
      <c r="F48" s="271"/>
      <c r="G48" s="271"/>
      <c r="H48" s="272"/>
    </row>
    <row r="49" spans="1:8" s="21" customFormat="1" ht="38.25" customHeight="1">
      <c r="A49" s="158"/>
      <c r="B49" s="273"/>
      <c r="C49" s="273"/>
      <c r="D49" s="273"/>
      <c r="E49" s="273"/>
      <c r="F49" s="273"/>
      <c r="G49" s="273"/>
      <c r="H49" s="159"/>
    </row>
    <row r="50" spans="1:8" ht="14.25" customHeight="1">
      <c r="A50" s="3"/>
      <c r="B50" s="274"/>
      <c r="C50" s="274"/>
      <c r="D50" s="274"/>
      <c r="E50" s="274"/>
      <c r="F50" s="275"/>
      <c r="G50" s="274"/>
      <c r="H50" s="4"/>
    </row>
    <row r="51" spans="1:8" ht="11.25" customHeight="1">
      <c r="A51" s="5"/>
      <c r="B51" s="276"/>
      <c r="C51" s="276"/>
      <c r="D51" s="276"/>
      <c r="E51" s="276"/>
      <c r="F51" s="277"/>
      <c r="G51" s="276"/>
      <c r="H51" s="6"/>
    </row>
    <row r="52" spans="1:8" ht="12" customHeight="1">
      <c r="A52" s="292" t="s">
        <v>99</v>
      </c>
      <c r="B52" s="293"/>
      <c r="C52" s="293"/>
      <c r="D52" s="293"/>
      <c r="E52" s="293"/>
      <c r="F52" s="293"/>
      <c r="G52" s="293"/>
      <c r="H52" s="294"/>
    </row>
    <row r="53" spans="1:8" s="21" customFormat="1" ht="12.75" customHeight="1">
      <c r="A53" s="286" t="str">
        <f>'Memória de Cálculo'!C47</f>
        <v>Caio Henrique da Silva Carvalho</v>
      </c>
      <c r="B53" s="287"/>
      <c r="C53" s="287"/>
      <c r="D53" s="287"/>
      <c r="E53" s="287"/>
      <c r="F53" s="287"/>
      <c r="G53" s="287"/>
      <c r="H53" s="288"/>
    </row>
    <row r="54" spans="1:8">
      <c r="A54" s="286" t="str">
        <f>'Memória de Cálculo'!C48</f>
        <v>CREA/MG Nº: MG 240.713/D</v>
      </c>
      <c r="B54" s="287"/>
      <c r="C54" s="287"/>
      <c r="D54" s="287"/>
      <c r="E54" s="287"/>
      <c r="F54" s="287"/>
      <c r="G54" s="287"/>
      <c r="H54" s="288"/>
    </row>
    <row r="55" spans="1:8" ht="21.75" customHeight="1">
      <c r="A55" s="7"/>
      <c r="B55" s="278"/>
      <c r="C55" s="247"/>
      <c r="D55" s="278"/>
      <c r="E55" s="278"/>
      <c r="F55" s="279"/>
      <c r="G55" s="278"/>
      <c r="H55" s="10"/>
    </row>
    <row r="56" spans="1:8">
      <c r="A56" s="7"/>
      <c r="B56" s="278"/>
      <c r="C56" s="278"/>
      <c r="D56" s="278"/>
      <c r="E56" s="278"/>
      <c r="F56" s="279"/>
      <c r="G56" s="278"/>
      <c r="H56" s="10"/>
    </row>
    <row r="57" spans="1:8" ht="27" customHeight="1">
      <c r="A57" s="7"/>
      <c r="B57" s="278"/>
      <c r="C57" s="278"/>
      <c r="D57" s="278"/>
      <c r="E57" s="278"/>
      <c r="F57" s="279"/>
      <c r="G57" s="278"/>
      <c r="H57" s="10"/>
    </row>
    <row r="58" spans="1:8" ht="11.25" customHeight="1">
      <c r="A58" s="292" t="s">
        <v>99</v>
      </c>
      <c r="B58" s="293"/>
      <c r="C58" s="293"/>
      <c r="D58" s="293"/>
      <c r="E58" s="293"/>
      <c r="F58" s="293"/>
      <c r="G58" s="293"/>
      <c r="H58" s="294"/>
    </row>
    <row r="59" spans="1:8" s="21" customFormat="1" ht="12.75" customHeight="1">
      <c r="A59" s="289" t="str">
        <f>'Memória de Cálculo'!C52</f>
        <v>Prefeito Municipal de Inhapim-MG</v>
      </c>
      <c r="B59" s="290"/>
      <c r="C59" s="290"/>
      <c r="D59" s="290"/>
      <c r="E59" s="290"/>
      <c r="F59" s="290"/>
      <c r="G59" s="290"/>
      <c r="H59" s="291"/>
    </row>
    <row r="60" spans="1:8" s="21" customFormat="1" ht="12" customHeight="1">
      <c r="A60" s="286" t="str">
        <f>'Memória de Cálculo'!C53</f>
        <v>Sandro Adriano Oliveira Silva</v>
      </c>
      <c r="B60" s="287"/>
      <c r="C60" s="287"/>
      <c r="D60" s="287"/>
      <c r="E60" s="287"/>
      <c r="F60" s="287"/>
      <c r="G60" s="287"/>
      <c r="H60" s="288"/>
    </row>
    <row r="61" spans="1:8" s="21" customFormat="1" ht="12" customHeight="1">
      <c r="A61" s="20"/>
      <c r="B61" s="243"/>
      <c r="C61" s="247"/>
      <c r="D61" s="243"/>
      <c r="E61" s="243"/>
      <c r="F61" s="244"/>
      <c r="G61" s="243"/>
      <c r="H61" s="22"/>
    </row>
    <row r="62" spans="1:8">
      <c r="A62" s="54"/>
      <c r="B62" s="55"/>
      <c r="C62" s="55"/>
      <c r="D62" s="55"/>
      <c r="E62" s="55"/>
      <c r="F62" s="56"/>
      <c r="G62" s="55"/>
      <c r="H62" s="280"/>
    </row>
    <row r="63" spans="1:8" ht="69.95" customHeight="1">
      <c r="A63" s="281" t="s">
        <v>39</v>
      </c>
      <c r="B63" s="282"/>
      <c r="C63" s="282"/>
      <c r="D63" s="282"/>
      <c r="E63" s="282"/>
      <c r="F63" s="282"/>
      <c r="G63" s="282"/>
      <c r="H63" s="283"/>
    </row>
  </sheetData>
  <customSheetViews>
    <customSheetView guid="{46B44D95-2370-4419-BD85-88291A251F92}" showPageBreaks="1" showGridLines="0" zeroValues="0" printArea="1" view="pageBreakPreview" topLeftCell="A31">
      <selection activeCell="A46" sqref="A46:H46"/>
      <pageMargins left="0.47244094488188981" right="0.19685039370078741" top="0.59055118110236227" bottom="0.6692913385826772" header="0" footer="0"/>
      <printOptions horizontalCentered="1"/>
      <pageSetup paperSize="9" scale="41" fitToHeight="2" orientation="landscape" horizontalDpi="4294967295" r:id="rId1"/>
      <headerFooter alignWithMargins="0"/>
    </customSheetView>
  </customSheetViews>
  <mergeCells count="21">
    <mergeCell ref="C1:H1"/>
    <mergeCell ref="A1:B1"/>
    <mergeCell ref="A5:D5"/>
    <mergeCell ref="A6:D6"/>
    <mergeCell ref="A47:G47"/>
    <mergeCell ref="A8:H8"/>
    <mergeCell ref="E5:H5"/>
    <mergeCell ref="A7:D7"/>
    <mergeCell ref="A2:H2"/>
    <mergeCell ref="G4:H4"/>
    <mergeCell ref="A4:D4"/>
    <mergeCell ref="E4:F4"/>
    <mergeCell ref="A3:H3"/>
    <mergeCell ref="A63:H63"/>
    <mergeCell ref="A46:H46"/>
    <mergeCell ref="A53:H53"/>
    <mergeCell ref="A54:H54"/>
    <mergeCell ref="A59:H59"/>
    <mergeCell ref="A60:H60"/>
    <mergeCell ref="A52:H52"/>
    <mergeCell ref="A58:H58"/>
  </mergeCells>
  <phoneticPr fontId="5" type="noConversion"/>
  <conditionalFormatting sqref="B19:B21">
    <cfRule type="expression" dxfId="11" priority="7" stopIfTrue="1">
      <formula>$C19=1</formula>
    </cfRule>
    <cfRule type="expression" dxfId="10" priority="8" stopIfTrue="1">
      <formula>OR($C19=0,$C19=2,$C19=3,$C19=4)</formula>
    </cfRule>
  </conditionalFormatting>
  <conditionalFormatting sqref="C19:C21">
    <cfRule type="expression" dxfId="9" priority="5" stopIfTrue="1">
      <formula>$C19=1</formula>
    </cfRule>
    <cfRule type="expression" dxfId="8" priority="6" stopIfTrue="1">
      <formula>OR($C19=0,$C19=2,$C19=3,$C19=4)</formula>
    </cfRule>
  </conditionalFormatting>
  <printOptions horizontalCentered="1"/>
  <pageMargins left="0.47244094488188981" right="0.19685039370078741" top="0.59055118110236227" bottom="0.6692913385826772" header="0" footer="0"/>
  <pageSetup paperSize="9" scale="91" fitToHeight="2" orientation="landscape" r:id="rId2"/>
  <headerFooter alignWithMargins="0"/>
  <ignoredErrors>
    <ignoredError sqref="H34 H40 H12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showGridLines="0" showZeros="0" view="pageBreakPreview" zoomScale="115" zoomScaleSheetLayoutView="115" workbookViewId="0">
      <selection activeCell="C39" sqref="C39"/>
    </sheetView>
  </sheetViews>
  <sheetFormatPr defaultColWidth="9.140625" defaultRowHeight="12.75"/>
  <cols>
    <col min="1" max="1" width="5.7109375" style="1" customWidth="1"/>
    <col min="2" max="2" width="13.7109375" style="1" customWidth="1"/>
    <col min="3" max="3" width="70.85546875" style="1" customWidth="1"/>
    <col min="4" max="4" width="10.140625" style="1" customWidth="1"/>
    <col min="5" max="5" width="11.7109375" style="180" customWidth="1"/>
    <col min="6" max="6" width="40.7109375" style="2" customWidth="1"/>
    <col min="7" max="16384" width="9.140625" style="1"/>
  </cols>
  <sheetData>
    <row r="1" spans="1:8" s="8" customFormat="1" ht="94.5" customHeight="1">
      <c r="A1" s="297"/>
      <c r="B1" s="298"/>
      <c r="C1" s="298"/>
      <c r="D1" s="298"/>
      <c r="E1" s="298"/>
      <c r="F1" s="322"/>
      <c r="G1" s="94"/>
      <c r="H1" s="94"/>
    </row>
    <row r="2" spans="1:8" s="19" customFormat="1" ht="20.100000000000001" customHeight="1">
      <c r="A2" s="325" t="s">
        <v>26</v>
      </c>
      <c r="B2" s="326"/>
      <c r="C2" s="326"/>
      <c r="D2" s="326"/>
      <c r="E2" s="326"/>
      <c r="F2" s="327"/>
    </row>
    <row r="3" spans="1:8" s="23" customFormat="1" ht="20.100000000000001" customHeight="1">
      <c r="A3" s="319" t="s">
        <v>40</v>
      </c>
      <c r="B3" s="320"/>
      <c r="C3" s="320"/>
      <c r="D3" s="320"/>
      <c r="E3" s="170"/>
      <c r="F3" s="27"/>
    </row>
    <row r="4" spans="1:8" s="23" customFormat="1" ht="20.100000000000001" customHeight="1">
      <c r="A4" s="314" t="s">
        <v>177</v>
      </c>
      <c r="B4" s="315"/>
      <c r="C4" s="315"/>
      <c r="D4" s="315"/>
      <c r="E4" s="315"/>
      <c r="F4" s="316"/>
    </row>
    <row r="5" spans="1:8" s="23" customFormat="1" ht="18" customHeight="1">
      <c r="A5" s="329" t="s">
        <v>215</v>
      </c>
      <c r="B5" s="299"/>
      <c r="C5" s="299"/>
      <c r="D5" s="299"/>
      <c r="E5" s="171" t="s">
        <v>22</v>
      </c>
      <c r="F5" s="28">
        <f ca="1">TODAY()</f>
        <v>46059</v>
      </c>
    </row>
    <row r="6" spans="1:8" ht="3.75" customHeight="1">
      <c r="A6" s="304"/>
      <c r="B6" s="304"/>
      <c r="C6" s="304"/>
      <c r="D6" s="304"/>
      <c r="E6" s="304"/>
      <c r="F6" s="304"/>
    </row>
    <row r="7" spans="1:8" s="13" customFormat="1" ht="26.25" customHeight="1">
      <c r="A7" s="24" t="s">
        <v>0</v>
      </c>
      <c r="B7" s="24" t="s">
        <v>28</v>
      </c>
      <c r="C7" s="24" t="s">
        <v>29</v>
      </c>
      <c r="D7" s="24" t="s">
        <v>2</v>
      </c>
      <c r="E7" s="162" t="s">
        <v>1</v>
      </c>
      <c r="F7" s="17" t="s">
        <v>36</v>
      </c>
    </row>
    <row r="8" spans="1:8" s="13" customFormat="1" ht="11.25">
      <c r="A8" s="168" t="s">
        <v>8</v>
      </c>
      <c r="B8" s="184"/>
      <c r="C8" s="184" t="str">
        <f>'Planilha Orcamentária'!C10</f>
        <v xml:space="preserve">SERVIÇOS PRELIMINARES </v>
      </c>
      <c r="D8" s="184"/>
      <c r="E8" s="172"/>
      <c r="F8" s="161"/>
    </row>
    <row r="9" spans="1:8" s="13" customFormat="1" ht="45">
      <c r="A9" s="63" t="str">
        <f>'Planilha Orcamentária'!A11</f>
        <v>1.1</v>
      </c>
      <c r="B9" s="63" t="str">
        <f>'Planilha Orcamentária'!B11</f>
        <v>SICOR-ED-28427</v>
      </c>
      <c r="C9" s="57" t="str">
        <f>'Planilha Orcamentária'!C11</f>
        <v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v>
      </c>
      <c r="D9" s="63" t="str">
        <f>'Planilha Orcamentária'!D11</f>
        <v>UND</v>
      </c>
      <c r="E9" s="181">
        <f>'Planilha Orcamentária'!E11</f>
        <v>1</v>
      </c>
      <c r="F9" s="163" t="s">
        <v>173</v>
      </c>
    </row>
    <row r="10" spans="1:8" s="13" customFormat="1" ht="11.25">
      <c r="A10" s="12" t="s">
        <v>25</v>
      </c>
      <c r="B10" s="14"/>
      <c r="C10" s="64" t="str">
        <f>'Planilha Orcamentária'!C12</f>
        <v>PAVIMENTAÇÃO DA RUA JOAQUIM SABINO DA SILVA - REDE PLUVIAL</v>
      </c>
      <c r="D10" s="15"/>
      <c r="E10" s="173"/>
      <c r="F10" s="29"/>
    </row>
    <row r="11" spans="1:8" s="13" customFormat="1" ht="45">
      <c r="A11" s="60" t="str">
        <f>'Planilha Orcamentária'!A13</f>
        <v>2.1</v>
      </c>
      <c r="B11" s="60" t="str">
        <f>'Planilha Orcamentária'!B13</f>
        <v>SINAPI-90106</v>
      </c>
      <c r="C11" s="60" t="str">
        <f>'Planilha Orcamentária'!C13</f>
        <v>ESCAVAÇÃO MECANIZADA DE VALA COM PROFUNDIDADE ATÉ 1,5 M (MÉDIA MONTANTE E JUSANTE/UMA COMPOSIÇÃO POR TRECHO), RETROESCAV. (0,26 M3), LARGURA DE 0,8 M A 1,5 M, EM SOLO DE 1A CATEGORIA, LOCAIS COM BAIXO NÍVEL DE INTERFERÊNCIA. AF_02/2021</v>
      </c>
      <c r="D11" s="60" t="str">
        <f>'Planilha Orcamentária'!D13</f>
        <v>M3</v>
      </c>
      <c r="E11" s="174">
        <f>'Planilha Orcamentária'!E13</f>
        <v>88.5</v>
      </c>
      <c r="F11" s="95" t="s">
        <v>241</v>
      </c>
    </row>
    <row r="12" spans="1:8" s="13" customFormat="1" ht="28.5" customHeight="1">
      <c r="A12" s="60" t="str">
        <f>'Planilha Orcamentária'!A14</f>
        <v>2.2</v>
      </c>
      <c r="B12" s="60" t="str">
        <f>'Planilha Orcamentária'!B14</f>
        <v>SINAPI-101616</v>
      </c>
      <c r="C12" s="60" t="str">
        <f>'Planilha Orcamentária'!C14</f>
        <v>PREPARO DE FUNDO DE VALA COM LARGURA MENOR QUE 1,5 M (ACERTO DO SOLO NATURAL). AF_08/2020</v>
      </c>
      <c r="D12" s="60" t="str">
        <f>'Planilha Orcamentária'!D14</f>
        <v>M2</v>
      </c>
      <c r="E12" s="174">
        <f>'Planilha Orcamentária'!E14</f>
        <v>60.2</v>
      </c>
      <c r="F12" s="95" t="s">
        <v>242</v>
      </c>
    </row>
    <row r="13" spans="1:8" s="13" customFormat="1" ht="27.75" customHeight="1">
      <c r="A13" s="60" t="str">
        <f>'Planilha Orcamentária'!A15</f>
        <v>2.3</v>
      </c>
      <c r="B13" s="60" t="str">
        <f>'Planilha Orcamentária'!B15</f>
        <v>SINAPI-94974</v>
      </c>
      <c r="C13" s="60" t="str">
        <f>'Planilha Orcamentária'!C15</f>
        <v>CONCRETO MAGRO PARA LASTRO, TRAÇO 1:4,5:4,5 (EM MASSA SECA DE CIMENTO/ AREIA MÉDIA/ BRITA 1) - PREPARO MANUAL. AF_05/2021</v>
      </c>
      <c r="D13" s="60" t="str">
        <f>'Planilha Orcamentária'!D15</f>
        <v>M3</v>
      </c>
      <c r="E13" s="174">
        <f>'Planilha Orcamentária'!E15</f>
        <v>2.91</v>
      </c>
      <c r="F13" s="95" t="s">
        <v>243</v>
      </c>
    </row>
    <row r="14" spans="1:8" s="13" customFormat="1" ht="33.75">
      <c r="A14" s="60" t="str">
        <f>'Planilha Orcamentária'!A16</f>
        <v>2.4</v>
      </c>
      <c r="B14" s="60" t="str">
        <f>'Planilha Orcamentária'!B16</f>
        <v>SINAPI-92210</v>
      </c>
      <c r="C14" s="60" t="str">
        <f>'Planilha Orcamentária'!C16</f>
        <v>TUBO DE CONCRETO PARA REDES COLETORAS DE ÁGUAS PLUVIAIS, DIÂMETRO DE 400 MM, JUNTA RÍGIDA, INSTALADO EM LOCAL COM BAIXO NÍVEL DE INTERFERÊNCIAS - FORNECIMENTO E ASSENTAMENTO. AF_12/2015</v>
      </c>
      <c r="D14" s="60" t="str">
        <f>'Planilha Orcamentária'!D16</f>
        <v>M</v>
      </c>
      <c r="E14" s="174">
        <f>'Planilha Orcamentária'!E16</f>
        <v>9</v>
      </c>
      <c r="F14" s="95" t="s">
        <v>244</v>
      </c>
    </row>
    <row r="15" spans="1:8" s="13" customFormat="1" ht="33.75">
      <c r="A15" s="60" t="str">
        <f>'Planilha Orcamentária'!A17</f>
        <v>2.5</v>
      </c>
      <c r="B15" s="60" t="str">
        <f>'Planilha Orcamentária'!B17</f>
        <v>SINAPI-92212</v>
      </c>
      <c r="C15" s="60" t="str">
        <f>'Planilha Orcamentária'!C17</f>
        <v>TUBO DE CONCRETO PARA REDES COLETORAS DE ÁGUAS PLUVIAIS, DIÂMETRO DE 600 MM, JUNTA RÍGIDA, INSTALADO EM LOCAL COM BAIXO NÍVEL DE INTERFERÊNCIAS - FORNECIMENTO E ASSENTAMENTO. AF_12/2015</v>
      </c>
      <c r="D15" s="60" t="str">
        <f>'Planilha Orcamentária'!D17</f>
        <v>M</v>
      </c>
      <c r="E15" s="174">
        <f>'Planilha Orcamentária'!E17</f>
        <v>53</v>
      </c>
      <c r="F15" s="95" t="s">
        <v>245</v>
      </c>
    </row>
    <row r="16" spans="1:8" s="13" customFormat="1" ht="45" customHeight="1">
      <c r="A16" s="60" t="str">
        <f>'Planilha Orcamentária'!A18</f>
        <v>2.6</v>
      </c>
      <c r="B16" s="60" t="str">
        <f>'Planilha Orcamentária'!B18</f>
        <v>SINAPI-93378</v>
      </c>
      <c r="C16" s="60" t="str">
        <f>'Planilha Orcamentária'!C18</f>
        <v>REATERRO MECANIZADO DE VALA COM RETROESCAVADEIRA (CAPACIDADE DA CAÇAMBA DA RETRO: 0,26 M³ / POTÊNCIA: 88 HP), LARGURA ATÉ 0,8 M, PROFUNDIDADE ATÉ 1,5 M, COM SOLO DE 1ª CATEGORIA EM LOCAIS COM BAIXO NÍVEL DE INTERFERÊNCIA. AF_04/2016</v>
      </c>
      <c r="D16" s="60" t="str">
        <f>'Planilha Orcamentária'!D18</f>
        <v>M3</v>
      </c>
      <c r="E16" s="174">
        <f>'Planilha Orcamentária'!E18</f>
        <v>66.34</v>
      </c>
      <c r="F16" s="95" t="s">
        <v>246</v>
      </c>
    </row>
    <row r="17" spans="1:6" s="13" customFormat="1" ht="33.75">
      <c r="A17" s="60" t="str">
        <f>'Planilha Orcamentária'!A19</f>
        <v>2.7</v>
      </c>
      <c r="B17" s="60" t="str">
        <f>'Planilha Orcamentária'!B19</f>
        <v>SINAPI-99259</v>
      </c>
      <c r="C17" s="210" t="str">
        <f>'Planilha Orcamentária'!C19</f>
        <v>BASE PARA POÇO DE VISITA RETANGULAR PARA DRENAGEM, EM ALVENARIA COM BLOCOS DE CONCRETO, DIMENSÕES INTERNAS = 1X1,5 M, PROFUNDIDADE = 1,40 M, EXCLUINDO TAMPÃO. AF_12/2020_PA</v>
      </c>
      <c r="D17" s="210" t="str">
        <f>'Planilha Orcamentária'!D19</f>
        <v>UNID</v>
      </c>
      <c r="E17" s="174">
        <f>'Planilha Orcamentária'!E19</f>
        <v>3</v>
      </c>
      <c r="F17" s="187" t="s">
        <v>257</v>
      </c>
    </row>
    <row r="18" spans="1:6" s="13" customFormat="1" ht="22.5">
      <c r="A18" s="210" t="str">
        <f>'Planilha Orcamentária'!A20</f>
        <v>2.8</v>
      </c>
      <c r="B18" s="210" t="str">
        <f>'Planilha Orcamentária'!B20</f>
        <v>SINAPI-99318</v>
      </c>
      <c r="C18" s="210" t="str">
        <f>'Planilha Orcamentária'!C20</f>
        <v>CHAMINÉ CIRCULAR PARA POÇO DE VISITA PARA DRENAGEM, EM CONCRETO PRÉ-MOLDADO, DIÂMETRO INTERNO = 0,6 M. AF_12/2020</v>
      </c>
      <c r="D18" s="210" t="str">
        <f>'Planilha Orcamentária'!D20</f>
        <v>M</v>
      </c>
      <c r="E18" s="174">
        <f>'Planilha Orcamentária'!E20</f>
        <v>1.5</v>
      </c>
      <c r="F18" s="187" t="s">
        <v>247</v>
      </c>
    </row>
    <row r="19" spans="1:6" s="13" customFormat="1" ht="22.5">
      <c r="A19" s="210" t="str">
        <f>'Planilha Orcamentária'!A21</f>
        <v>2.9</v>
      </c>
      <c r="B19" s="210" t="str">
        <f>'Planilha Orcamentária'!B21</f>
        <v>SINAPI-98114</v>
      </c>
      <c r="C19" s="210" t="str">
        <f>'Planilha Orcamentária'!C21</f>
        <v>TAMPA CIRCULAR PARA ESGOTO E DRENAGEM, EM FERRO FUNDIDO, DIÂMETRO INTERNO = 0,6 M. AF_12/2020</v>
      </c>
      <c r="D19" s="210" t="str">
        <f>'Planilha Orcamentária'!D21</f>
        <v>UNID</v>
      </c>
      <c r="E19" s="174">
        <f>'Planilha Orcamentária'!E21</f>
        <v>3</v>
      </c>
      <c r="F19" s="187" t="s">
        <v>257</v>
      </c>
    </row>
    <row r="20" spans="1:6" s="13" customFormat="1" ht="22.5">
      <c r="A20" s="248" t="str">
        <f>'Planilha Orcamentária'!A22</f>
        <v>2.10</v>
      </c>
      <c r="B20" s="248" t="str">
        <f>'Planilha Orcamentária'!B22</f>
        <v>COMPOSIÇÃO 003</v>
      </c>
      <c r="C20" s="248" t="str">
        <f>'Planilha Orcamentária'!C22</f>
        <v>BOCA DE LOBO DUPLA (TIPO A - FERRO FUNDIDO), QUADRO E GRELHA, INCLUSIVE ESCAVAÇÃO, REATERRO E BOTA-FORA</v>
      </c>
      <c r="D20" s="248" t="str">
        <f>'Planilha Orcamentária'!D22</f>
        <v>UN</v>
      </c>
      <c r="E20" s="223">
        <f>'Planilha Orcamentária'!E22</f>
        <v>3</v>
      </c>
      <c r="F20" s="187" t="s">
        <v>257</v>
      </c>
    </row>
    <row r="21" spans="1:6" s="13" customFormat="1" ht="11.25">
      <c r="A21" s="248" t="str">
        <f>'Planilha Orcamentária'!A23</f>
        <v>2.11</v>
      </c>
      <c r="B21" s="248" t="str">
        <f>'Planilha Orcamentária'!B23</f>
        <v>SICRO-2003477</v>
      </c>
      <c r="C21" s="248" t="str">
        <f>'Planilha Orcamentária'!C23</f>
        <v>Caixa coletora de sarjeta - CCS 01 - com grelha de concreto - TCC 01 - areia e brita comerciais</v>
      </c>
      <c r="D21" s="248" t="str">
        <f>'Planilha Orcamentária'!D23</f>
        <v>UN</v>
      </c>
      <c r="E21" s="223">
        <f>'Planilha Orcamentária'!E23</f>
        <v>1</v>
      </c>
      <c r="F21" s="187" t="s">
        <v>221</v>
      </c>
    </row>
    <row r="22" spans="1:6" s="13" customFormat="1" ht="15.75" customHeight="1">
      <c r="A22" s="248" t="str">
        <f>'Planilha Orcamentária'!A24</f>
        <v>2.12</v>
      </c>
      <c r="B22" s="248" t="str">
        <f>'Planilha Orcamentária'!B24</f>
        <v>COMPOSIÇÃO 004</v>
      </c>
      <c r="C22" s="248" t="str">
        <f>'Planilha Orcamentária'!C24</f>
        <v>Sarjeta triangular de canteiro central de concreto - STCC 60-15 - areia e brita comerciais</v>
      </c>
      <c r="D22" s="248" t="str">
        <f>'Planilha Orcamentária'!D24</f>
        <v>M</v>
      </c>
      <c r="E22" s="223">
        <f>'Planilha Orcamentária'!E24</f>
        <v>55</v>
      </c>
      <c r="F22" s="187" t="s">
        <v>248</v>
      </c>
    </row>
    <row r="23" spans="1:6" s="13" customFormat="1" ht="22.5">
      <c r="A23" s="210" t="str">
        <f>'Planilha Orcamentária'!A25</f>
        <v>2.13</v>
      </c>
      <c r="B23" s="210" t="str">
        <f>'Planilha Orcamentária'!B25</f>
        <v>SINAPI-102738</v>
      </c>
      <c r="C23" s="210" t="str">
        <f>'Planilha Orcamentária'!C25</f>
        <v>BOCA PARA BUEIRO SIMPLES TUBULAR D = 60 CM EM CONCRETO, ALAS COM ESCONSIDADE DE 0°, INCLUINDO FÔRMAS E MATERIAIS. AF_07/2021</v>
      </c>
      <c r="D23" s="210" t="str">
        <f>'Planilha Orcamentária'!D25</f>
        <v>UN</v>
      </c>
      <c r="E23" s="174">
        <f>'Planilha Orcamentária'!E25</f>
        <v>1</v>
      </c>
      <c r="F23" s="187" t="s">
        <v>256</v>
      </c>
    </row>
    <row r="24" spans="1:6" s="13" customFormat="1" ht="11.25">
      <c r="A24" s="70" t="s">
        <v>103</v>
      </c>
      <c r="B24" s="64"/>
      <c r="C24" s="64" t="str">
        <f>'Planilha Orcamentária'!C27</f>
        <v>PAVIMENTAÇÃO DA RUA JOAQUIM SABINO DA SILVA - PAVIMENTAÇÃO</v>
      </c>
      <c r="D24" s="64"/>
      <c r="E24" s="330"/>
      <c r="F24" s="331"/>
    </row>
    <row r="25" spans="1:6" s="13" customFormat="1" ht="67.5">
      <c r="A25" s="60" t="str">
        <f>'Planilha Orcamentária'!A28</f>
        <v>3.1</v>
      </c>
      <c r="B25" s="60" t="str">
        <f>'Planilha Orcamentária'!B28</f>
        <v>SINAPI-95429</v>
      </c>
      <c r="C25" s="60" t="str">
        <f>'Planilha Orcamentária'!C28</f>
        <v>TRANSPORTE COM CAMINHÃO BASCULANTE DE 18 M³, EM VIA URBANA EM REVESTIMENTO PRIMÁRIO (UNIDADE: TXKM). AF_07/2020</v>
      </c>
      <c r="D25" s="60" t="str">
        <f>'Planilha Orcamentária'!D28</f>
        <v>TXKM</v>
      </c>
      <c r="E25" s="174">
        <f>'Planilha Orcamentária'!E28</f>
        <v>20749.54</v>
      </c>
      <c r="F25" s="95" t="s">
        <v>249</v>
      </c>
    </row>
    <row r="26" spans="1:6" s="13" customFormat="1" ht="33.75">
      <c r="A26" s="60" t="str">
        <f>'Planilha Orcamentária'!A29</f>
        <v>3.2</v>
      </c>
      <c r="B26" s="60" t="str">
        <f>'Planilha Orcamentária'!B29</f>
        <v>SINAPI-94273</v>
      </c>
      <c r="C26" s="60" t="str">
        <f>'Planilha Orcamentária'!C29</f>
        <v>ASSENTAMENTO DE GUIA (MEIO-FIO) EM TRECHO RETO, CONFECCIONADA EM CONCRETO PRÉ-FABRICADO, DIMENSÕES 100X15X13X30 CM (COMPRIMENTO X BASE INFERIOR X BASE SUPERIOR X ALTURA), PARA VIAS URBANAS (USO VIÁRIO). AF_06/2016</v>
      </c>
      <c r="D26" s="60" t="str">
        <f>'Planilha Orcamentária'!D29</f>
        <v>M</v>
      </c>
      <c r="E26" s="174">
        <f>'Planilha Orcamentária'!E29</f>
        <v>353</v>
      </c>
      <c r="F26" s="95" t="s">
        <v>250</v>
      </c>
    </row>
    <row r="27" spans="1:6" s="13" customFormat="1" ht="22.5">
      <c r="A27" s="60" t="str">
        <f>'Planilha Orcamentária'!A30</f>
        <v>3.3</v>
      </c>
      <c r="B27" s="60" t="str">
        <f>'Planilha Orcamentária'!B30</f>
        <v>SINAPI-92394</v>
      </c>
      <c r="C27" s="60" t="str">
        <f>'Planilha Orcamentária'!C30</f>
        <v>EXECUÇÃO DE PAVIMENTO EM PISO INTERTRAVADO, COM BLOCO SEXTAVADO DE 25 X 25 CM, ESPESSURA 8 CM. AF_10/2022</v>
      </c>
      <c r="D27" s="60" t="str">
        <f>'Planilha Orcamentária'!D30</f>
        <v>M2</v>
      </c>
      <c r="E27" s="174">
        <f>'Planilha Orcamentária'!E30</f>
        <v>766</v>
      </c>
      <c r="F27" s="95" t="s">
        <v>251</v>
      </c>
    </row>
    <row r="28" spans="1:6" s="13" customFormat="1" ht="22.5">
      <c r="A28" s="60" t="str">
        <f>'Planilha Orcamentária'!A31</f>
        <v>3.4</v>
      </c>
      <c r="B28" s="60" t="str">
        <f>'Planilha Orcamentária'!B31</f>
        <v>SINAPI-94287</v>
      </c>
      <c r="C28" s="60" t="str">
        <f>'Planilha Orcamentária'!C31</f>
        <v xml:space="preserve">EXECUÇÃO DE SARJETA DE CONCRETO USINADO, MOLDADO IN LOCO EM TRECHO RETO, 30 CM BASE X 10 CM </v>
      </c>
      <c r="D28" s="60" t="str">
        <f>'Planilha Orcamentária'!D31</f>
        <v>M</v>
      </c>
      <c r="E28" s="174">
        <f>'Planilha Orcamentária'!E31</f>
        <v>348</v>
      </c>
      <c r="F28" s="95" t="s">
        <v>252</v>
      </c>
    </row>
    <row r="29" spans="1:6" s="13" customFormat="1" ht="17.25" customHeight="1">
      <c r="A29" s="60" t="str">
        <f>'Planilha Orcamentária'!A32</f>
        <v>3.5</v>
      </c>
      <c r="B29" s="60" t="str">
        <f>'Planilha Orcamentária'!B32</f>
        <v>COMPOSIÇÃO 001</v>
      </c>
      <c r="C29" s="60" t="str">
        <f>'Planilha Orcamentária'!C32</f>
        <v>VIGA EM CONCRETO ARMADO</v>
      </c>
      <c r="D29" s="60" t="str">
        <f>'Planilha Orcamentária'!D32</f>
        <v>M</v>
      </c>
      <c r="E29" s="174">
        <f>'Planilha Orcamentária'!E32</f>
        <v>37</v>
      </c>
      <c r="F29" s="95" t="s">
        <v>253</v>
      </c>
    </row>
    <row r="30" spans="1:6" s="13" customFormat="1" ht="15" customHeight="1">
      <c r="A30" s="210" t="str">
        <f>'Planilha Orcamentária'!A33</f>
        <v>3.6</v>
      </c>
      <c r="B30" s="210" t="str">
        <f>'Planilha Orcamentária'!B33</f>
        <v>COMPOSIÇÃO 002</v>
      </c>
      <c r="C30" s="210" t="str">
        <f>'Planilha Orcamentária'!C33</f>
        <v>ALA DE CONTENÇÃO, INCLUSIVE ATERRO E COMPACTAÇÃO</v>
      </c>
      <c r="D30" s="210" t="str">
        <f>'Planilha Orcamentária'!D33</f>
        <v>UN</v>
      </c>
      <c r="E30" s="174">
        <f>'Planilha Orcamentária'!E33</f>
        <v>1</v>
      </c>
      <c r="F30" s="95" t="s">
        <v>221</v>
      </c>
    </row>
    <row r="31" spans="1:6" s="13" customFormat="1" ht="11.25">
      <c r="A31" s="70" t="str">
        <f>'Planilha Orcamentária'!A34</f>
        <v>4.0</v>
      </c>
      <c r="B31" s="64"/>
      <c r="C31" s="64" t="str">
        <f>'Planilha Orcamentária'!C34</f>
        <v>PAVIMENTAÇÃO DA RUA ALTINO ALMEIDA DE MORAES - REDE PLUVIAL</v>
      </c>
      <c r="D31" s="64"/>
      <c r="E31" s="330"/>
      <c r="F31" s="331"/>
    </row>
    <row r="32" spans="1:6" s="13" customFormat="1" ht="22.5">
      <c r="A32" s="210" t="str">
        <f>'Planilha Orcamentária'!A35</f>
        <v>4.1</v>
      </c>
      <c r="B32" s="210" t="str">
        <f>'Planilha Orcamentária'!B35</f>
        <v>COMPOSIÇÃO 004</v>
      </c>
      <c r="C32" s="210" t="str">
        <f>'Planilha Orcamentária'!C35</f>
        <v>Sarjeta triangular de canteiro central de concreto - STCC 60-15 - areia e brita comerciais</v>
      </c>
      <c r="D32" s="210" t="str">
        <f>'Planilha Orcamentária'!D35</f>
        <v>M</v>
      </c>
      <c r="E32" s="223">
        <f>'Planilha Orcamentária'!E35</f>
        <v>42</v>
      </c>
      <c r="F32" s="95" t="s">
        <v>254</v>
      </c>
    </row>
    <row r="33" spans="1:6" s="13" customFormat="1" ht="11.25">
      <c r="A33" s="210" t="str">
        <f>'Planilha Orcamentária'!A36</f>
        <v>4.2</v>
      </c>
      <c r="B33" s="210" t="str">
        <f>'Planilha Orcamentária'!B36</f>
        <v>SICRO-2003411</v>
      </c>
      <c r="C33" s="210" t="str">
        <f>'Planilha Orcamentária'!C36</f>
        <v>Descida d'água de aterros em degraus - DAD 04 - areia e brita comerciais</v>
      </c>
      <c r="D33" s="210" t="str">
        <f>'Planilha Orcamentária'!D36</f>
        <v>M</v>
      </c>
      <c r="E33" s="223">
        <f>'Planilha Orcamentária'!E36</f>
        <v>6</v>
      </c>
      <c r="F33" s="95" t="s">
        <v>255</v>
      </c>
    </row>
    <row r="34" spans="1:6" s="13" customFormat="1" ht="11.25">
      <c r="A34" s="210" t="str">
        <f>'Planilha Orcamentária'!A37</f>
        <v>4.3</v>
      </c>
      <c r="B34" s="210" t="str">
        <f>'Planilha Orcamentária'!B37</f>
        <v>SICRO-2003177</v>
      </c>
      <c r="C34" s="210" t="str">
        <f>'Planilha Orcamentária'!C37</f>
        <v>Dissipador de energia - DED 02 A - areia, brita e pedra de mão comerciais</v>
      </c>
      <c r="D34" s="210" t="str">
        <f>'Planilha Orcamentária'!D37</f>
        <v>UN</v>
      </c>
      <c r="E34" s="223">
        <f>'Planilha Orcamentária'!E37</f>
        <v>1</v>
      </c>
      <c r="F34" s="95" t="s">
        <v>221</v>
      </c>
    </row>
    <row r="35" spans="1:6" s="13" customFormat="1" ht="11.25">
      <c r="A35" s="210" t="str">
        <f>'Planilha Orcamentária'!A38</f>
        <v>4.4</v>
      </c>
      <c r="B35" s="210" t="str">
        <f>'Planilha Orcamentária'!B38</f>
        <v>SICRO-2003147</v>
      </c>
      <c r="C35" s="210" t="str">
        <f>'Planilha Orcamentária'!C38</f>
        <v xml:space="preserve"> Entrada para descida d'água - EDA 07 B - areia e brita comerciais</v>
      </c>
      <c r="D35" s="210" t="str">
        <f>'Planilha Orcamentária'!D38</f>
        <v>UND</v>
      </c>
      <c r="E35" s="223">
        <f>'Planilha Orcamentária'!E38</f>
        <v>2</v>
      </c>
      <c r="F35" s="95" t="s">
        <v>221</v>
      </c>
    </row>
    <row r="36" spans="1:6" s="13" customFormat="1" ht="22.5">
      <c r="A36" s="210" t="str">
        <f>'Planilha Orcamentária'!A39</f>
        <v>4.5</v>
      </c>
      <c r="B36" s="210" t="str">
        <f>'Planilha Orcamentária'!B39</f>
        <v>SINAPI-102738</v>
      </c>
      <c r="C36" s="210" t="str">
        <f>'Planilha Orcamentária'!C39</f>
        <v>BOCA PARA BUEIRO SIMPLES TUBULAR D = 60 CM EM CONCRETO, ALAS COM ESCONSIDADE DE 0°, INCLUINDO FÔRMAS E MATERIAIS. AF_07/2021</v>
      </c>
      <c r="D36" s="210" t="str">
        <f>'Planilha Orcamentária'!D39</f>
        <v>UN</v>
      </c>
      <c r="E36" s="223">
        <f>'Planilha Orcamentária'!E39</f>
        <v>1</v>
      </c>
      <c r="F36" s="95" t="s">
        <v>221</v>
      </c>
    </row>
    <row r="37" spans="1:6" s="13" customFormat="1" ht="11.25">
      <c r="A37" s="70" t="str">
        <f>'Planilha Orcamentária'!A40</f>
        <v>5.0</v>
      </c>
      <c r="B37" s="64"/>
      <c r="C37" s="64" t="str">
        <f>'Planilha Orcamentária'!C40</f>
        <v>PAVIMENTAÇÃO DA RUA ALTINO ALMEIDA DE MORAES - PAVIMENTAÇÃO</v>
      </c>
      <c r="D37" s="64"/>
      <c r="E37" s="330"/>
      <c r="F37" s="331"/>
    </row>
    <row r="38" spans="1:6" s="13" customFormat="1" ht="67.5">
      <c r="A38" s="224" t="str">
        <f>'Planilha Orcamentária'!A41</f>
        <v>5.1</v>
      </c>
      <c r="B38" s="224" t="str">
        <f>'Planilha Orcamentária'!B41</f>
        <v>SINAPI-95429</v>
      </c>
      <c r="C38" s="224" t="str">
        <f>'Planilha Orcamentária'!C41</f>
        <v>TRANSPORTE COM CAMINHÃO BASCULANTE DE 18 M³, EM VIA URBANA EM REVESTIMENTO PRIMÁRIO (UNIDADE: TXKM). AF_07/2020</v>
      </c>
      <c r="D38" s="224" t="str">
        <f>'Planilha Orcamentária'!D41</f>
        <v>TXKM</v>
      </c>
      <c r="E38" s="225">
        <f>'Planilha Orcamentária'!E41</f>
        <v>14325.6</v>
      </c>
      <c r="F38" s="95" t="s">
        <v>258</v>
      </c>
    </row>
    <row r="39" spans="1:6" s="13" customFormat="1" ht="39.75" customHeight="1">
      <c r="A39" s="224" t="str">
        <f>'Planilha Orcamentária'!A42</f>
        <v>5.2</v>
      </c>
      <c r="B39" s="224" t="str">
        <f>'Planilha Orcamentária'!B42</f>
        <v>SINAPI-94273</v>
      </c>
      <c r="C39" s="224" t="str">
        <f>'Planilha Orcamentária'!C42</f>
        <v>ASSENTAMENTO DE GUIA (MEIO-FIO) EM TRECHO RETO, CONFECCIONADA EM CONCRETO PRÉ-FABRICADO, DIMENSÕES 100X15X13X30 CM (COMPRIMENTO X BASE INFERIOR X BASE SUPERIOR X ALTURA), PARA VIAS URBANAS (USO VIÁRIO). AF_06/2016</v>
      </c>
      <c r="D39" s="224" t="str">
        <f>'Planilha Orcamentária'!D42</f>
        <v>M</v>
      </c>
      <c r="E39" s="225">
        <f>'Planilha Orcamentária'!E42</f>
        <v>232</v>
      </c>
      <c r="F39" s="95" t="s">
        <v>259</v>
      </c>
    </row>
    <row r="40" spans="1:6" s="13" customFormat="1" ht="22.5">
      <c r="A40" s="224" t="str">
        <f>'Planilha Orcamentária'!A43</f>
        <v>5.3</v>
      </c>
      <c r="B40" s="224" t="str">
        <f>'Planilha Orcamentária'!B43</f>
        <v>SINAPI-92394</v>
      </c>
      <c r="C40" s="224" t="str">
        <f>'Planilha Orcamentária'!C43</f>
        <v>EXECUÇÃO DE PAVIMENTO EM PISO INTERTRAVADO, COM BLOCO SEXTAVADO DE 25 X 25 CM, ESPESSURA 8 CM. AF_10/2022</v>
      </c>
      <c r="D40" s="224" t="str">
        <f>'Planilha Orcamentária'!D43</f>
        <v>M2</v>
      </c>
      <c r="E40" s="225">
        <f>'Planilha Orcamentária'!E43</f>
        <v>535</v>
      </c>
      <c r="F40" s="95" t="s">
        <v>260</v>
      </c>
    </row>
    <row r="41" spans="1:6" s="13" customFormat="1" ht="22.5">
      <c r="A41" s="224" t="str">
        <f>'Planilha Orcamentária'!A44</f>
        <v>5.4</v>
      </c>
      <c r="B41" s="224" t="str">
        <f>'Planilha Orcamentária'!B44</f>
        <v>SINAPI-94287</v>
      </c>
      <c r="C41" s="224" t="str">
        <f>'Planilha Orcamentária'!C44</f>
        <v xml:space="preserve">EXECUÇÃO DE SARJETA DE CONCRETO USINADO, MOLDADO IN LOCO EM TRECHO RETO, 30 CM BASE X 10 CM </v>
      </c>
      <c r="D41" s="224" t="str">
        <f>'Planilha Orcamentária'!D44</f>
        <v>M</v>
      </c>
      <c r="E41" s="225">
        <f>'Planilha Orcamentária'!E44</f>
        <v>177</v>
      </c>
      <c r="F41" s="95" t="s">
        <v>261</v>
      </c>
    </row>
    <row r="42" spans="1:6" s="13" customFormat="1" ht="12.75" customHeight="1">
      <c r="A42" s="224" t="str">
        <f>'Planilha Orcamentária'!A45</f>
        <v>5.5</v>
      </c>
      <c r="B42" s="224" t="str">
        <f>'Planilha Orcamentária'!B45</f>
        <v>COMPOSIÇÃO 001</v>
      </c>
      <c r="C42" s="224" t="str">
        <f>'Planilha Orcamentária'!C45</f>
        <v>VIGA EM CONCRETO ARMADO</v>
      </c>
      <c r="D42" s="224" t="str">
        <f>'Planilha Orcamentária'!D45</f>
        <v>M</v>
      </c>
      <c r="E42" s="225">
        <f>'Planilha Orcamentária'!E45</f>
        <v>56.24</v>
      </c>
      <c r="F42" s="95" t="s">
        <v>262</v>
      </c>
    </row>
    <row r="43" spans="1:6" s="13" customFormat="1" ht="7.5" customHeight="1">
      <c r="A43" s="328"/>
      <c r="B43" s="328"/>
      <c r="C43" s="328"/>
      <c r="D43" s="328"/>
      <c r="E43" s="328"/>
      <c r="F43" s="328"/>
    </row>
    <row r="44" spans="1:6" ht="14.25" customHeight="1">
      <c r="A44" s="71"/>
      <c r="B44" s="72"/>
      <c r="C44" s="72"/>
      <c r="D44" s="72"/>
      <c r="E44" s="175"/>
      <c r="F44" s="73"/>
    </row>
    <row r="45" spans="1:6" ht="57" customHeight="1">
      <c r="A45" s="74"/>
      <c r="B45" s="75"/>
      <c r="C45" s="75"/>
      <c r="D45" s="75"/>
      <c r="E45" s="176"/>
      <c r="F45" s="76"/>
    </row>
    <row r="46" spans="1:6" ht="11.25" customHeight="1">
      <c r="A46" s="74"/>
      <c r="B46" s="77"/>
      <c r="C46" s="324" t="s">
        <v>148</v>
      </c>
      <c r="D46" s="324"/>
      <c r="E46" s="324"/>
      <c r="F46" s="79"/>
    </row>
    <row r="47" spans="1:6" s="11" customFormat="1" ht="12">
      <c r="A47" s="82"/>
      <c r="B47" s="81"/>
      <c r="C47" s="323" t="s">
        <v>139</v>
      </c>
      <c r="D47" s="323"/>
      <c r="E47" s="323"/>
      <c r="F47" s="83"/>
    </row>
    <row r="48" spans="1:6">
      <c r="A48" s="84"/>
      <c r="B48" s="77"/>
      <c r="C48" s="323" t="s">
        <v>142</v>
      </c>
      <c r="D48" s="323"/>
      <c r="E48" s="323"/>
      <c r="F48" s="85"/>
    </row>
    <row r="49" spans="1:6">
      <c r="A49" s="84"/>
      <c r="B49" s="77"/>
      <c r="C49" s="77"/>
      <c r="D49" s="77"/>
      <c r="E49" s="177"/>
      <c r="F49" s="85"/>
    </row>
    <row r="50" spans="1:6" ht="51.75" customHeight="1">
      <c r="A50" s="84"/>
      <c r="B50" s="77"/>
      <c r="C50" s="77"/>
      <c r="D50" s="77"/>
      <c r="E50" s="177"/>
      <c r="F50" s="85"/>
    </row>
    <row r="51" spans="1:6" ht="11.25" customHeight="1">
      <c r="A51" s="74"/>
      <c r="B51" s="77"/>
      <c r="C51" s="324" t="s">
        <v>148</v>
      </c>
      <c r="D51" s="324"/>
      <c r="E51" s="324"/>
      <c r="F51" s="79"/>
    </row>
    <row r="52" spans="1:6" s="11" customFormat="1" ht="12">
      <c r="A52" s="80"/>
      <c r="B52" s="81"/>
      <c r="C52" s="332" t="s">
        <v>92</v>
      </c>
      <c r="D52" s="332"/>
      <c r="E52" s="332"/>
      <c r="F52" s="183"/>
    </row>
    <row r="53" spans="1:6" s="11" customFormat="1" ht="12" customHeight="1">
      <c r="A53" s="82"/>
      <c r="B53" s="81"/>
      <c r="C53" s="323" t="s">
        <v>176</v>
      </c>
      <c r="D53" s="323"/>
      <c r="E53" s="323"/>
      <c r="F53" s="83"/>
    </row>
    <row r="54" spans="1:6" s="11" customFormat="1" ht="12" customHeight="1">
      <c r="A54" s="82"/>
      <c r="B54" s="81"/>
      <c r="C54" s="169"/>
      <c r="D54" s="81"/>
      <c r="E54" s="178"/>
      <c r="F54" s="83"/>
    </row>
    <row r="55" spans="1:6">
      <c r="A55" s="86"/>
      <c r="B55" s="87"/>
      <c r="C55" s="87"/>
      <c r="D55" s="87"/>
      <c r="E55" s="179"/>
      <c r="F55" s="88"/>
    </row>
  </sheetData>
  <customSheetViews>
    <customSheetView guid="{46B44D95-2370-4419-BD85-88291A251F92}" showPageBreaks="1" showGridLines="0" zeroValues="0" printArea="1" view="pageBreakPreview" topLeftCell="A17">
      <selection activeCell="F18" sqref="F18"/>
      <pageMargins left="0.47244094488188981" right="0.19685039370078741" top="0.59055118110236227" bottom="0.6692913385826772" header="0" footer="0"/>
      <printOptions horizontalCentered="1"/>
      <pageSetup paperSize="9" scale="41" fitToHeight="2" orientation="landscape" horizontalDpi="4294967295" r:id="rId1"/>
      <headerFooter alignWithMargins="0"/>
    </customSheetView>
  </customSheetViews>
  <mergeCells count="16">
    <mergeCell ref="A1:F1"/>
    <mergeCell ref="C53:E53"/>
    <mergeCell ref="C51:E51"/>
    <mergeCell ref="A2:F2"/>
    <mergeCell ref="A3:D3"/>
    <mergeCell ref="A6:F6"/>
    <mergeCell ref="A43:F43"/>
    <mergeCell ref="A5:D5"/>
    <mergeCell ref="E24:F24"/>
    <mergeCell ref="C46:E46"/>
    <mergeCell ref="C47:E47"/>
    <mergeCell ref="C48:E48"/>
    <mergeCell ref="C52:E52"/>
    <mergeCell ref="A4:F4"/>
    <mergeCell ref="E31:F31"/>
    <mergeCell ref="E37:F37"/>
  </mergeCells>
  <conditionalFormatting sqref="F11:F16">
    <cfRule type="expression" dxfId="7" priority="51" stopIfTrue="1">
      <formula>$B11=1</formula>
    </cfRule>
    <cfRule type="expression" dxfId="6" priority="52" stopIfTrue="1">
      <formula>OR($B11=0,$B11=2,$B11=3,$B11=4)</formula>
    </cfRule>
  </conditionalFormatting>
  <conditionalFormatting sqref="F25:F30 F38:F42">
    <cfRule type="expression" dxfId="5" priority="35" stopIfTrue="1">
      <formula>$B25=1</formula>
    </cfRule>
    <cfRule type="expression" dxfId="4" priority="36" stopIfTrue="1">
      <formula>OR($B25=0,$B25=2,$B25=3,$B25=4)</formula>
    </cfRule>
  </conditionalFormatting>
  <conditionalFormatting sqref="F32:F36">
    <cfRule type="expression" dxfId="3" priority="3" stopIfTrue="1">
      <formula>$B32=1</formula>
    </cfRule>
    <cfRule type="expression" dxfId="2" priority="4" stopIfTrue="1">
      <formula>OR($B32=0,$B32=2,$B32=3,$B32=4)</formula>
    </cfRule>
  </conditionalFormatting>
  <printOptions horizontalCentered="1"/>
  <pageMargins left="0.47244094488188981" right="0.19685039370078741" top="0.59055118110236227" bottom="0.6692913385826772" header="0" footer="0"/>
  <pageSetup paperSize="9" scale="85" fitToHeight="2" orientation="landscape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9"/>
  <sheetViews>
    <sheetView showGridLines="0" showZeros="0" view="pageBreakPreview" zoomScaleNormal="75" zoomScaleSheetLayoutView="100" zoomScalePageLayoutView="85" workbookViewId="0">
      <selection activeCell="M3" sqref="M3:N3"/>
    </sheetView>
  </sheetViews>
  <sheetFormatPr defaultColWidth="9.140625" defaultRowHeight="12.75"/>
  <cols>
    <col min="1" max="1" width="10.7109375" style="32" customWidth="1"/>
    <col min="2" max="2" width="55" style="32" customWidth="1"/>
    <col min="3" max="3" width="20.28515625" style="36" bestFit="1" customWidth="1"/>
    <col min="4" max="4" width="14.42578125" style="36" bestFit="1" customWidth="1"/>
    <col min="5" max="5" width="10.7109375" style="32" customWidth="1"/>
    <col min="6" max="6" width="6.42578125" style="32" customWidth="1"/>
    <col min="7" max="7" width="10.7109375" style="32" customWidth="1"/>
    <col min="8" max="8" width="6.42578125" style="32" customWidth="1"/>
    <col min="9" max="9" width="10.7109375" style="32" customWidth="1"/>
    <col min="10" max="10" width="6.42578125" style="32" customWidth="1"/>
    <col min="11" max="11" width="10.7109375" style="32" customWidth="1"/>
    <col min="12" max="12" width="6.42578125" style="32" customWidth="1"/>
    <col min="13" max="13" width="10.7109375" style="32" customWidth="1"/>
    <col min="14" max="14" width="6.42578125" style="32" customWidth="1"/>
    <col min="15" max="15" width="14.140625" style="32" bestFit="1" customWidth="1"/>
    <col min="16" max="16384" width="9.140625" style="32"/>
  </cols>
  <sheetData>
    <row r="1" spans="1:14" s="8" customFormat="1" ht="93" customHeight="1">
      <c r="A1" s="238"/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2"/>
    </row>
    <row r="2" spans="1:14" ht="30" customHeight="1">
      <c r="A2" s="371" t="s">
        <v>14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3"/>
    </row>
    <row r="3" spans="1:14" ht="18" customHeight="1">
      <c r="A3" s="343" t="str">
        <f>'Planilha Orcamentária'!A3</f>
        <v>PREFEITURA MUNICIPAL DE INHAPIM-MG</v>
      </c>
      <c r="B3" s="343"/>
      <c r="C3" s="355" t="s">
        <v>23</v>
      </c>
      <c r="D3" s="358">
        <f>D18</f>
        <v>409441.9</v>
      </c>
      <c r="E3" s="376" t="s">
        <v>22</v>
      </c>
      <c r="F3" s="377"/>
      <c r="G3" s="377"/>
      <c r="H3" s="377"/>
      <c r="I3" s="377"/>
      <c r="J3" s="377"/>
      <c r="K3" s="374">
        <f ca="1">TODAY()</f>
        <v>46059</v>
      </c>
      <c r="L3" s="375"/>
      <c r="M3" s="378" t="s">
        <v>43</v>
      </c>
      <c r="N3" s="379"/>
    </row>
    <row r="4" spans="1:14" ht="27" customHeight="1">
      <c r="A4" s="344" t="str">
        <f>'Planilha Orcamentária'!A4</f>
        <v>OBRA: PAVIMENTAÇÃO DA RUA JOAQUIM SABINO DA SILVA E RUA ALTINO ALMEIDA DE MORAES</v>
      </c>
      <c r="B4" s="345"/>
      <c r="C4" s="356"/>
      <c r="D4" s="356"/>
      <c r="E4" s="363" t="s">
        <v>136</v>
      </c>
      <c r="F4" s="364"/>
      <c r="G4" s="364"/>
      <c r="H4" s="364"/>
      <c r="I4" s="364"/>
      <c r="J4" s="364"/>
      <c r="K4" s="364"/>
      <c r="L4" s="364"/>
      <c r="M4" s="364"/>
      <c r="N4" s="365"/>
    </row>
    <row r="5" spans="1:14" ht="24" customHeight="1">
      <c r="A5" s="344" t="str">
        <f>'Planilha Orcamentária'!A5</f>
        <v>LOCAL: TABAJARA - INHAPIM/MG - CEP: 35330-000</v>
      </c>
      <c r="B5" s="345"/>
      <c r="C5" s="357"/>
      <c r="D5" s="357"/>
      <c r="E5" s="366"/>
      <c r="F5" s="367"/>
      <c r="G5" s="367"/>
      <c r="H5" s="367"/>
      <c r="I5" s="367"/>
      <c r="J5" s="367"/>
      <c r="K5" s="367"/>
      <c r="L5" s="367"/>
      <c r="M5" s="367"/>
      <c r="N5" s="368"/>
    </row>
    <row r="6" spans="1:14" ht="15.75" customHeight="1">
      <c r="A6" s="43" t="s">
        <v>38</v>
      </c>
      <c r="B6" s="43" t="s">
        <v>15</v>
      </c>
      <c r="C6" s="213" t="s">
        <v>16</v>
      </c>
      <c r="D6" s="213" t="s">
        <v>17</v>
      </c>
      <c r="E6" s="337" t="s">
        <v>44</v>
      </c>
      <c r="F6" s="338"/>
      <c r="G6" s="337" t="s">
        <v>45</v>
      </c>
      <c r="H6" s="338"/>
      <c r="I6" s="369" t="s">
        <v>62</v>
      </c>
      <c r="J6" s="370"/>
      <c r="K6" s="337" t="s">
        <v>216</v>
      </c>
      <c r="L6" s="338"/>
      <c r="M6" s="369" t="s">
        <v>217</v>
      </c>
      <c r="N6" s="370"/>
    </row>
    <row r="7" spans="1:14">
      <c r="A7" s="380" t="str">
        <f>'Planilha Orcamentária'!A10</f>
        <v>1.0</v>
      </c>
      <c r="B7" s="351" t="str">
        <f>'Planilha Orcamentária'!C10</f>
        <v xml:space="preserve">SERVIÇOS PRELIMINARES </v>
      </c>
      <c r="C7" s="50" t="s">
        <v>18</v>
      </c>
      <c r="D7" s="89">
        <f>D8/$D$18</f>
        <v>3.5859788653774807E-3</v>
      </c>
      <c r="E7" s="333">
        <v>1</v>
      </c>
      <c r="F7" s="334"/>
      <c r="G7" s="339"/>
      <c r="H7" s="340"/>
      <c r="I7" s="339"/>
      <c r="J7" s="340"/>
      <c r="K7" s="339"/>
      <c r="L7" s="340"/>
      <c r="M7" s="339"/>
      <c r="N7" s="340"/>
    </row>
    <row r="8" spans="1:14">
      <c r="A8" s="381"/>
      <c r="B8" s="352"/>
      <c r="C8" s="51" t="s">
        <v>19</v>
      </c>
      <c r="D8" s="213">
        <f>'Planilha Orcamentária'!H11</f>
        <v>1468.25</v>
      </c>
      <c r="E8" s="339">
        <f>D8*$E7</f>
        <v>1468.25</v>
      </c>
      <c r="F8" s="340"/>
      <c r="G8" s="339"/>
      <c r="H8" s="340"/>
      <c r="I8" s="339"/>
      <c r="J8" s="340"/>
      <c r="K8" s="339"/>
      <c r="L8" s="340"/>
      <c r="M8" s="339"/>
      <c r="N8" s="340"/>
    </row>
    <row r="9" spans="1:14" s="33" customFormat="1" ht="15" customHeight="1">
      <c r="A9" s="341" t="str">
        <f>'Planilha Orcamentária'!A12</f>
        <v>2.0</v>
      </c>
      <c r="B9" s="342" t="str">
        <f>'Planilha Orcamentária'!C12</f>
        <v>PAVIMENTAÇÃO DA RUA JOAQUIM SABINO DA SILVA - REDE PLUVIAL</v>
      </c>
      <c r="C9" s="50" t="s">
        <v>18</v>
      </c>
      <c r="D9" s="89">
        <f>D10/$D$18</f>
        <v>0.17494176829484229</v>
      </c>
      <c r="E9" s="333">
        <v>1</v>
      </c>
      <c r="F9" s="334"/>
      <c r="G9" s="337"/>
      <c r="H9" s="338"/>
      <c r="I9" s="333">
        <v>0</v>
      </c>
      <c r="J9" s="334"/>
      <c r="K9" s="339"/>
      <c r="L9" s="340"/>
      <c r="M9" s="339"/>
      <c r="N9" s="340"/>
    </row>
    <row r="10" spans="1:14" s="33" customFormat="1" ht="15" customHeight="1">
      <c r="A10" s="341"/>
      <c r="B10" s="342"/>
      <c r="C10" s="51" t="s">
        <v>19</v>
      </c>
      <c r="D10" s="90">
        <f>'Planilha Orcamentária'!H12</f>
        <v>71628.489999999991</v>
      </c>
      <c r="E10" s="335">
        <f>E9*$D$10</f>
        <v>71628.489999999991</v>
      </c>
      <c r="F10" s="336"/>
      <c r="G10" s="337"/>
      <c r="H10" s="338"/>
      <c r="I10" s="335">
        <f>I9*$D$10</f>
        <v>0</v>
      </c>
      <c r="J10" s="336"/>
      <c r="K10" s="339"/>
      <c r="L10" s="340"/>
      <c r="M10" s="339"/>
      <c r="N10" s="340"/>
    </row>
    <row r="11" spans="1:14" s="33" customFormat="1" ht="15" customHeight="1">
      <c r="A11" s="341" t="str">
        <f>'Planilha Orcamentária'!A27</f>
        <v>3.0</v>
      </c>
      <c r="B11" s="342" t="str">
        <f>'Planilha Orcamentária'!C27</f>
        <v>PAVIMENTAÇÃO DA RUA JOAQUIM SABINO DA SILVA - PAVIMENTAÇÃO</v>
      </c>
      <c r="C11" s="50" t="s">
        <v>18</v>
      </c>
      <c r="D11" s="89">
        <f>D12/$D$18</f>
        <v>0.48077500128833911</v>
      </c>
      <c r="E11" s="347">
        <v>0.15</v>
      </c>
      <c r="F11" s="348"/>
      <c r="G11" s="347">
        <v>0.42499999999999999</v>
      </c>
      <c r="H11" s="348"/>
      <c r="I11" s="347">
        <v>0.42499999999999999</v>
      </c>
      <c r="J11" s="348"/>
      <c r="K11" s="339"/>
      <c r="L11" s="340"/>
      <c r="M11" s="339"/>
      <c r="N11" s="340"/>
    </row>
    <row r="12" spans="1:14" s="33" customFormat="1" ht="15" customHeight="1">
      <c r="A12" s="341"/>
      <c r="B12" s="342"/>
      <c r="C12" s="51" t="s">
        <v>19</v>
      </c>
      <c r="D12" s="90">
        <f>'Planilha Orcamentária'!H27</f>
        <v>196849.43000000002</v>
      </c>
      <c r="E12" s="335">
        <f>E11*$D12</f>
        <v>29527.414500000003</v>
      </c>
      <c r="F12" s="336"/>
      <c r="G12" s="335">
        <f>G11*$D12</f>
        <v>83661.007750000004</v>
      </c>
      <c r="H12" s="336"/>
      <c r="I12" s="335">
        <f>I11*$D12</f>
        <v>83661.007750000004</v>
      </c>
      <c r="J12" s="336"/>
      <c r="K12" s="339"/>
      <c r="L12" s="340"/>
      <c r="M12" s="339"/>
      <c r="N12" s="340"/>
    </row>
    <row r="13" spans="1:14" s="33" customFormat="1" ht="15" customHeight="1">
      <c r="A13" s="351" t="str">
        <f>'Planilha Orcamentária'!A34</f>
        <v>4.0</v>
      </c>
      <c r="B13" s="353" t="str">
        <f>'Planilha Orcamentária'!C34</f>
        <v>PAVIMENTAÇÃO DA RUA ALTINO ALMEIDA DE MORAES - REDE PLUVIAL</v>
      </c>
      <c r="C13" s="50" t="s">
        <v>18</v>
      </c>
      <c r="D13" s="89">
        <f>D14/$D$18</f>
        <v>3.6198664572433842E-2</v>
      </c>
      <c r="E13" s="211"/>
      <c r="F13" s="212"/>
      <c r="G13" s="211"/>
      <c r="H13" s="212"/>
      <c r="I13" s="359">
        <v>1</v>
      </c>
      <c r="J13" s="360"/>
      <c r="K13" s="339"/>
      <c r="L13" s="340"/>
      <c r="M13" s="339"/>
      <c r="N13" s="340"/>
    </row>
    <row r="14" spans="1:14" s="33" customFormat="1" ht="15" customHeight="1">
      <c r="A14" s="352"/>
      <c r="B14" s="354"/>
      <c r="C14" s="51" t="s">
        <v>19</v>
      </c>
      <c r="D14" s="90">
        <f>'Planilha Orcamentária'!H34</f>
        <v>14821.250000000002</v>
      </c>
      <c r="E14" s="211"/>
      <c r="F14" s="212"/>
      <c r="G14" s="211"/>
      <c r="H14" s="212"/>
      <c r="I14" s="335">
        <f>I13*$D14</f>
        <v>14821.250000000002</v>
      </c>
      <c r="J14" s="336"/>
      <c r="K14" s="339"/>
      <c r="L14" s="340"/>
      <c r="M14" s="339"/>
      <c r="N14" s="340"/>
    </row>
    <row r="15" spans="1:14" s="33" customFormat="1" ht="15" customHeight="1">
      <c r="A15" s="351" t="str">
        <f>'Planilha Orcamentária'!A40</f>
        <v>5.0</v>
      </c>
      <c r="B15" s="353" t="str">
        <f>'Planilha Orcamentária'!C40</f>
        <v>PAVIMENTAÇÃO DA RUA ALTINO ALMEIDA DE MORAES - PAVIMENTAÇÃO</v>
      </c>
      <c r="C15" s="50" t="s">
        <v>18</v>
      </c>
      <c r="D15" s="89">
        <f>D16/$D$18</f>
        <v>0.30449858697900722</v>
      </c>
      <c r="E15" s="211"/>
      <c r="F15" s="212"/>
      <c r="G15" s="211"/>
      <c r="H15" s="212"/>
      <c r="I15" s="359">
        <v>0.15</v>
      </c>
      <c r="J15" s="360"/>
      <c r="K15" s="347">
        <v>0.42499999999999999</v>
      </c>
      <c r="L15" s="348"/>
      <c r="M15" s="347">
        <v>0.42499999999999999</v>
      </c>
      <c r="N15" s="348"/>
    </row>
    <row r="16" spans="1:14" s="33" customFormat="1" ht="15" customHeight="1">
      <c r="A16" s="352"/>
      <c r="B16" s="354"/>
      <c r="C16" s="51" t="s">
        <v>19</v>
      </c>
      <c r="D16" s="90">
        <f>'Planilha Orcamentária'!H40</f>
        <v>124674.47999999998</v>
      </c>
      <c r="E16" s="211"/>
      <c r="F16" s="212"/>
      <c r="G16" s="211"/>
      <c r="H16" s="212"/>
      <c r="I16" s="335">
        <f>I15*$D16</f>
        <v>18701.171999999995</v>
      </c>
      <c r="J16" s="336"/>
      <c r="K16" s="335">
        <f>K15*$D16</f>
        <v>52986.653999999988</v>
      </c>
      <c r="L16" s="336"/>
      <c r="M16" s="335">
        <f>M15*$D16</f>
        <v>52986.653999999988</v>
      </c>
      <c r="N16" s="336"/>
    </row>
    <row r="17" spans="1:15" s="33" customFormat="1" ht="15" customHeight="1">
      <c r="A17" s="346" t="s">
        <v>137</v>
      </c>
      <c r="B17" s="346"/>
      <c r="C17" s="261" t="s">
        <v>18</v>
      </c>
      <c r="D17" s="262">
        <f>D9+D11+D7+D13+D15</f>
        <v>0.99999999999999989</v>
      </c>
      <c r="E17" s="347">
        <f>E18/$D$18</f>
        <v>0.25064399735347065</v>
      </c>
      <c r="F17" s="348"/>
      <c r="G17" s="347">
        <f>G18/$D$18</f>
        <v>0.2043293755475441</v>
      </c>
      <c r="H17" s="348"/>
      <c r="I17" s="347">
        <f>I18/$D$18</f>
        <v>0.28620282816682902</v>
      </c>
      <c r="J17" s="348"/>
      <c r="K17" s="347">
        <f>K18/$D$18</f>
        <v>0.12941189946607806</v>
      </c>
      <c r="L17" s="348"/>
      <c r="M17" s="347">
        <f>M18/$D$18</f>
        <v>0.12941189946607806</v>
      </c>
      <c r="N17" s="348"/>
    </row>
    <row r="18" spans="1:15" s="33" customFormat="1" ht="15" customHeight="1">
      <c r="A18" s="346"/>
      <c r="B18" s="346"/>
      <c r="C18" s="261" t="s">
        <v>19</v>
      </c>
      <c r="D18" s="263">
        <f>'Planilha Orcamentária'!H47</f>
        <v>409441.9</v>
      </c>
      <c r="E18" s="349">
        <f>E10+E12+E8</f>
        <v>102624.15449999999</v>
      </c>
      <c r="F18" s="350"/>
      <c r="G18" s="349">
        <f>G12</f>
        <v>83661.007750000004</v>
      </c>
      <c r="H18" s="340"/>
      <c r="I18" s="349">
        <f>I12+I14+I16</f>
        <v>117183.42975</v>
      </c>
      <c r="J18" s="350"/>
      <c r="K18" s="349">
        <f>K16</f>
        <v>52986.653999999988</v>
      </c>
      <c r="L18" s="340"/>
      <c r="M18" s="349">
        <f>M16</f>
        <v>52986.653999999988</v>
      </c>
      <c r="N18" s="340"/>
      <c r="O18" s="91">
        <f>E17+G17+I17+K17+M17</f>
        <v>0.99999999999999978</v>
      </c>
    </row>
    <row r="19" spans="1:15" ht="14.25" customHeight="1">
      <c r="A19" s="34"/>
      <c r="B19" s="228"/>
      <c r="C19" s="228"/>
      <c r="D19" s="228"/>
      <c r="E19" s="228"/>
      <c r="F19" s="228"/>
      <c r="G19" s="228"/>
      <c r="H19" s="228"/>
      <c r="I19" s="237" t="s">
        <v>20</v>
      </c>
      <c r="J19" s="226"/>
      <c r="K19" s="226"/>
      <c r="L19" s="226"/>
      <c r="M19" s="226"/>
      <c r="N19" s="46"/>
      <c r="O19" s="92">
        <f>E18+G18+I18+K18+M18</f>
        <v>409441.89999999997</v>
      </c>
    </row>
    <row r="20" spans="1:15" ht="84.75" customHeight="1">
      <c r="A20" s="34"/>
      <c r="B20" s="35"/>
      <c r="C20" s="228"/>
      <c r="D20" s="229"/>
      <c r="E20" s="226"/>
      <c r="F20" s="226"/>
      <c r="G20" s="226"/>
      <c r="H20" s="226"/>
      <c r="I20" s="37"/>
      <c r="J20" s="226"/>
      <c r="K20" s="226"/>
      <c r="L20" s="226"/>
      <c r="M20" s="226"/>
      <c r="N20" s="46"/>
    </row>
    <row r="21" spans="1:15" s="44" customFormat="1" ht="13.5" customHeight="1">
      <c r="A21" s="45"/>
      <c r="B21" s="230" t="str">
        <f>'Memória de Cálculo'!C47</f>
        <v>Caio Henrique da Silva Carvalho</v>
      </c>
      <c r="C21" s="231"/>
      <c r="D21" s="231"/>
      <c r="E21" s="227"/>
      <c r="F21" s="227"/>
      <c r="G21" s="227"/>
      <c r="H21" s="227"/>
      <c r="I21" s="45"/>
      <c r="J21" s="227"/>
      <c r="K21" s="227"/>
      <c r="L21" s="227"/>
      <c r="M21" s="227"/>
      <c r="N21" s="47"/>
    </row>
    <row r="22" spans="1:15" s="44" customFormat="1" ht="11.25" customHeight="1">
      <c r="A22" s="45"/>
      <c r="B22" s="230" t="str">
        <f>'Memória de Cálculo'!C48</f>
        <v>CREA/MG Nº: MG 240.713/D</v>
      </c>
      <c r="C22" s="231"/>
      <c r="D22" s="231"/>
      <c r="E22" s="227"/>
      <c r="F22" s="227"/>
      <c r="G22" s="227"/>
      <c r="H22" s="227"/>
      <c r="I22" s="45"/>
      <c r="J22" s="227"/>
      <c r="K22" s="227"/>
      <c r="L22" s="227"/>
      <c r="M22" s="227"/>
      <c r="N22" s="47"/>
    </row>
    <row r="23" spans="1:15" ht="68.25" customHeight="1">
      <c r="A23" s="37"/>
      <c r="B23" s="232"/>
      <c r="C23" s="229"/>
      <c r="D23" s="229"/>
      <c r="E23" s="226"/>
      <c r="F23" s="226"/>
      <c r="G23" s="226"/>
      <c r="H23" s="226"/>
      <c r="I23" s="37"/>
      <c r="J23" s="226"/>
      <c r="K23" s="226"/>
      <c r="L23" s="226"/>
      <c r="M23" s="226"/>
      <c r="N23" s="46"/>
    </row>
    <row r="24" spans="1:15" ht="13.5" customHeight="1">
      <c r="A24" s="38"/>
      <c r="B24" s="39"/>
      <c r="C24" s="233"/>
      <c r="D24" s="233"/>
      <c r="E24" s="234"/>
      <c r="F24" s="234"/>
      <c r="G24" s="234"/>
      <c r="H24" s="234"/>
      <c r="I24" s="48"/>
      <c r="J24" s="226"/>
      <c r="K24" s="226"/>
      <c r="L24" s="226"/>
      <c r="M24" s="226"/>
      <c r="N24" s="46"/>
    </row>
    <row r="25" spans="1:15" s="44" customFormat="1" ht="14.25" customHeight="1">
      <c r="A25" s="45"/>
      <c r="B25" s="104" t="str">
        <f>'Memória de Cálculo'!C52</f>
        <v>Prefeito Municipal de Inhapim-MG</v>
      </c>
      <c r="C25" s="231"/>
      <c r="D25" s="231"/>
      <c r="E25" s="227"/>
      <c r="F25" s="227"/>
      <c r="G25" s="227"/>
      <c r="H25" s="227"/>
      <c r="I25" s="45"/>
      <c r="J25" s="227"/>
      <c r="K25" s="227"/>
      <c r="L25" s="227"/>
      <c r="M25" s="227"/>
      <c r="N25" s="47"/>
    </row>
    <row r="26" spans="1:15" s="44" customFormat="1" ht="14.1" customHeight="1">
      <c r="A26" s="45"/>
      <c r="B26" s="235" t="str">
        <f>'Memória de Cálculo'!C53</f>
        <v>Sandro Adriano Oliveira Silva</v>
      </c>
      <c r="C26" s="231"/>
      <c r="D26" s="231"/>
      <c r="E26" s="227"/>
      <c r="F26" s="227"/>
      <c r="G26" s="227"/>
      <c r="H26" s="227"/>
      <c r="I26" s="45"/>
      <c r="J26" s="227"/>
      <c r="K26" s="227"/>
      <c r="L26" s="227"/>
      <c r="M26" s="227"/>
      <c r="N26" s="47"/>
    </row>
    <row r="27" spans="1:15" ht="14.1" customHeight="1">
      <c r="A27" s="37"/>
      <c r="B27" s="236"/>
      <c r="C27" s="229"/>
      <c r="D27" s="229"/>
      <c r="E27" s="226"/>
      <c r="F27" s="226"/>
      <c r="G27" s="226"/>
      <c r="H27" s="226"/>
      <c r="I27" s="37"/>
      <c r="J27" s="226"/>
      <c r="K27" s="226"/>
      <c r="L27" s="226"/>
      <c r="M27" s="226"/>
      <c r="N27" s="46"/>
    </row>
    <row r="28" spans="1:15" ht="14.1" customHeight="1">
      <c r="A28" s="37"/>
      <c r="B28" s="236"/>
      <c r="C28" s="229"/>
      <c r="D28" s="229"/>
      <c r="E28" s="226"/>
      <c r="F28" s="226"/>
      <c r="G28" s="226"/>
      <c r="H28" s="226"/>
      <c r="I28" s="37"/>
      <c r="J28" s="226"/>
      <c r="K28" s="226"/>
      <c r="L28" s="226"/>
      <c r="M28" s="226"/>
      <c r="N28" s="46"/>
    </row>
    <row r="29" spans="1:15">
      <c r="A29" s="40"/>
      <c r="B29" s="41"/>
      <c r="C29" s="42"/>
      <c r="D29" s="42"/>
      <c r="E29" s="41"/>
      <c r="F29" s="41"/>
      <c r="G29" s="41"/>
      <c r="H29" s="41"/>
      <c r="I29" s="40"/>
      <c r="J29" s="41"/>
      <c r="K29" s="41"/>
      <c r="L29" s="41"/>
      <c r="M29" s="41"/>
      <c r="N29" s="49"/>
    </row>
  </sheetData>
  <customSheetViews>
    <customSheetView guid="{46B44D95-2370-4419-BD85-88291A251F92}" showPageBreaks="1" showGridLines="0" zeroValues="0" printArea="1" view="pageBreakPreview" topLeftCell="A15">
      <selection activeCell="C22" sqref="C22"/>
      <pageMargins left="0.39370078740157483" right="0.19685039370078741" top="0.59055118110236227" bottom="0.19685039370078741" header="0.19685039370078741" footer="0"/>
      <printOptions horizontalCentered="1"/>
      <pageSetup paperSize="9" scale="75" orientation="landscape" horizontalDpi="4294967295" r:id="rId1"/>
      <headerFooter alignWithMargins="0"/>
    </customSheetView>
  </customSheetViews>
  <mergeCells count="79">
    <mergeCell ref="I16:J16"/>
    <mergeCell ref="K18:L18"/>
    <mergeCell ref="M8:N8"/>
    <mergeCell ref="M9:N9"/>
    <mergeCell ref="M10:N10"/>
    <mergeCell ref="M11:N11"/>
    <mergeCell ref="M12:N12"/>
    <mergeCell ref="M13:N13"/>
    <mergeCell ref="M14:N14"/>
    <mergeCell ref="M15:N15"/>
    <mergeCell ref="M16:N16"/>
    <mergeCell ref="M17:N17"/>
    <mergeCell ref="M18:N18"/>
    <mergeCell ref="K13:L13"/>
    <mergeCell ref="K14:L14"/>
    <mergeCell ref="K15:L15"/>
    <mergeCell ref="K16:L16"/>
    <mergeCell ref="K17:L17"/>
    <mergeCell ref="K8:L8"/>
    <mergeCell ref="K9:L9"/>
    <mergeCell ref="K10:L10"/>
    <mergeCell ref="K11:L11"/>
    <mergeCell ref="K12:L12"/>
    <mergeCell ref="B1:N1"/>
    <mergeCell ref="E4:N5"/>
    <mergeCell ref="K6:L6"/>
    <mergeCell ref="M6:N6"/>
    <mergeCell ref="K7:L7"/>
    <mergeCell ref="M7:N7"/>
    <mergeCell ref="A2:N2"/>
    <mergeCell ref="K3:L3"/>
    <mergeCell ref="E3:J3"/>
    <mergeCell ref="M3:N3"/>
    <mergeCell ref="A7:A8"/>
    <mergeCell ref="A4:B4"/>
    <mergeCell ref="B7:B8"/>
    <mergeCell ref="I7:J7"/>
    <mergeCell ref="I6:J6"/>
    <mergeCell ref="G17:H17"/>
    <mergeCell ref="G18:H18"/>
    <mergeCell ref="C3:C5"/>
    <mergeCell ref="D3:D5"/>
    <mergeCell ref="I11:J11"/>
    <mergeCell ref="I17:J17"/>
    <mergeCell ref="I18:J18"/>
    <mergeCell ref="G11:H11"/>
    <mergeCell ref="G12:H12"/>
    <mergeCell ref="I12:J12"/>
    <mergeCell ref="G9:H9"/>
    <mergeCell ref="G10:H10"/>
    <mergeCell ref="I13:J13"/>
    <mergeCell ref="I14:J14"/>
    <mergeCell ref="I15:J15"/>
    <mergeCell ref="I8:J8"/>
    <mergeCell ref="A17:B18"/>
    <mergeCell ref="A11:A12"/>
    <mergeCell ref="B11:B12"/>
    <mergeCell ref="E11:F11"/>
    <mergeCell ref="E12:F12"/>
    <mergeCell ref="E17:F17"/>
    <mergeCell ref="E18:F18"/>
    <mergeCell ref="A13:A14"/>
    <mergeCell ref="A15:A16"/>
    <mergeCell ref="B13:B14"/>
    <mergeCell ref="B15:B16"/>
    <mergeCell ref="A9:A10"/>
    <mergeCell ref="B9:B10"/>
    <mergeCell ref="A3:B3"/>
    <mergeCell ref="A5:B5"/>
    <mergeCell ref="E6:F6"/>
    <mergeCell ref="E9:F9"/>
    <mergeCell ref="E10:F10"/>
    <mergeCell ref="I9:J9"/>
    <mergeCell ref="I10:J10"/>
    <mergeCell ref="G6:H6"/>
    <mergeCell ref="E7:F7"/>
    <mergeCell ref="E8:F8"/>
    <mergeCell ref="G7:H7"/>
    <mergeCell ref="G8:H8"/>
  </mergeCells>
  <phoneticPr fontId="5" type="noConversion"/>
  <printOptions horizontalCentered="1"/>
  <pageMargins left="0.39370078740157483" right="0.19685039370078741" top="0.59055118110236227" bottom="0.19685039370078741" header="0.19685039370078741" footer="0"/>
  <pageSetup paperSize="9" scale="75" orientation="landscape" r:id="rId2"/>
  <headerFooter alignWithMargins="0"/>
  <ignoredErrors>
    <ignoredError sqref="D10 D8 D12" formula="1"/>
  </ignoredError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A3622-5E1F-4966-822C-4C3426C37120}">
  <dimension ref="A1:H56"/>
  <sheetViews>
    <sheetView showGridLines="0" tabSelected="1" view="pageBreakPreview" zoomScale="85" zoomScaleNormal="100" zoomScaleSheetLayoutView="85" workbookViewId="0">
      <selection activeCell="E52" sqref="E52:F52"/>
    </sheetView>
  </sheetViews>
  <sheetFormatPr defaultColWidth="9.140625" defaultRowHeight="12.75"/>
  <cols>
    <col min="1" max="1" width="5.7109375" style="1" customWidth="1"/>
    <col min="2" max="2" width="11.7109375" style="1" customWidth="1"/>
    <col min="3" max="3" width="81.42578125" style="1" customWidth="1"/>
    <col min="4" max="4" width="10.140625" style="1" customWidth="1"/>
    <col min="5" max="5" width="11.7109375" style="1" customWidth="1"/>
    <col min="6" max="6" width="101.42578125" style="2" customWidth="1"/>
    <col min="7" max="16384" width="9.140625" style="1"/>
  </cols>
  <sheetData>
    <row r="1" spans="1:6" ht="65.099999999999994" customHeight="1">
      <c r="A1" s="396"/>
      <c r="B1" s="361"/>
      <c r="C1" s="30"/>
      <c r="D1" s="30"/>
      <c r="E1" s="30"/>
      <c r="F1" s="31"/>
    </row>
    <row r="2" spans="1:6" s="19" customFormat="1" ht="20.100000000000001" customHeight="1">
      <c r="A2" s="309" t="s">
        <v>47</v>
      </c>
      <c r="B2" s="310"/>
      <c r="C2" s="310"/>
      <c r="D2" s="310"/>
      <c r="E2" s="310"/>
      <c r="F2" s="311"/>
    </row>
    <row r="3" spans="1:6" s="23" customFormat="1" ht="20.100000000000001" customHeight="1">
      <c r="A3" s="319" t="s">
        <v>40</v>
      </c>
      <c r="B3" s="320"/>
      <c r="C3" s="320"/>
      <c r="D3" s="320"/>
      <c r="E3" s="26"/>
      <c r="F3" s="27"/>
    </row>
    <row r="4" spans="1:6" s="23" customFormat="1" ht="20.100000000000001" customHeight="1">
      <c r="A4" s="314" t="s">
        <v>177</v>
      </c>
      <c r="B4" s="315"/>
      <c r="C4" s="315"/>
      <c r="D4" s="315"/>
      <c r="E4" s="205"/>
      <c r="F4" s="206"/>
    </row>
    <row r="5" spans="1:6" s="23" customFormat="1" ht="20.100000000000001" customHeight="1">
      <c r="A5" s="329" t="s">
        <v>215</v>
      </c>
      <c r="B5" s="299"/>
      <c r="C5" s="299"/>
      <c r="D5" s="299"/>
      <c r="E5" s="168" t="s">
        <v>22</v>
      </c>
      <c r="F5" s="28">
        <f ca="1">TODAY()</f>
        <v>46059</v>
      </c>
    </row>
    <row r="6" spans="1:6" ht="3.75" customHeight="1">
      <c r="A6" s="304"/>
      <c r="B6" s="304"/>
      <c r="C6" s="304"/>
      <c r="D6" s="304"/>
      <c r="E6" s="304"/>
      <c r="F6" s="304"/>
    </row>
    <row r="7" spans="1:6" s="13" customFormat="1" ht="19.5" customHeight="1">
      <c r="A7" s="24" t="s">
        <v>0</v>
      </c>
      <c r="B7" s="24" t="s">
        <v>28</v>
      </c>
      <c r="C7" s="24" t="s">
        <v>29</v>
      </c>
      <c r="D7" s="317" t="s">
        <v>46</v>
      </c>
      <c r="E7" s="318"/>
      <c r="F7" s="389"/>
    </row>
    <row r="8" spans="1:6" s="13" customFormat="1" ht="11.25">
      <c r="A8" s="12" t="s">
        <v>24</v>
      </c>
      <c r="B8" s="14"/>
      <c r="C8" s="64" t="str">
        <f>'Planilha Orcamentária'!C10</f>
        <v xml:space="preserve">SERVIÇOS PRELIMINARES </v>
      </c>
      <c r="D8" s="15"/>
      <c r="E8" s="16"/>
      <c r="F8" s="29"/>
    </row>
    <row r="9" spans="1:6" s="13" customFormat="1" ht="63" customHeight="1">
      <c r="A9" s="60" t="str">
        <f>'Planilha Orcamentária'!A11</f>
        <v>1.1</v>
      </c>
      <c r="B9" s="60" t="str">
        <f>'Planilha Orcamentária'!B11</f>
        <v>SICOR-ED-28427</v>
      </c>
      <c r="C9" s="60" t="str">
        <f>'Planilha Orcamentária'!C11</f>
        <v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v>
      </c>
      <c r="D9" s="385" t="s">
        <v>108</v>
      </c>
      <c r="E9" s="386"/>
      <c r="F9" s="387"/>
    </row>
    <row r="10" spans="1:6" s="13" customFormat="1" ht="12">
      <c r="A10" s="12" t="s">
        <v>25</v>
      </c>
      <c r="B10" s="14"/>
      <c r="C10" s="64" t="str">
        <f>'Planilha Orcamentária'!C12</f>
        <v>PAVIMENTAÇÃO DA RUA JOAQUIM SABINO DA SILVA - REDE PLUVIAL</v>
      </c>
      <c r="D10" s="390"/>
      <c r="E10" s="390"/>
      <c r="F10" s="391"/>
    </row>
    <row r="11" spans="1:6" s="13" customFormat="1" ht="54.75" customHeight="1">
      <c r="A11" s="60" t="str">
        <f>'Planilha Orcamentária'!A13</f>
        <v>2.1</v>
      </c>
      <c r="B11" s="60" t="str">
        <f>'Planilha Orcamentária'!B13</f>
        <v>SINAPI-90106</v>
      </c>
      <c r="C11" s="60" t="str">
        <f>'Planilha Orcamentária'!C13</f>
        <v>ESCAVAÇÃO MECANIZADA DE VALA COM PROFUNDIDADE ATÉ 1,5 M (MÉDIA MONTANTE E JUSANTE/UMA COMPOSIÇÃO POR TRECHO), RETROESCAV. (0,26 M3), LARGURA DE 0,8 M A 1,5 M, EM SOLO DE 1A CATEGORIA, LOCAIS COM BAIXO NÍVEL DE INTERFERÊNCIA. AF_02/2021</v>
      </c>
      <c r="D11" s="385" t="s">
        <v>63</v>
      </c>
      <c r="E11" s="386"/>
      <c r="F11" s="387"/>
    </row>
    <row r="12" spans="1:6" s="13" customFormat="1" ht="34.5" customHeight="1">
      <c r="A12" s="60" t="str">
        <f>'Planilha Orcamentária'!A14</f>
        <v>2.2</v>
      </c>
      <c r="B12" s="60" t="str">
        <f>'Planilha Orcamentária'!B14</f>
        <v>SINAPI-101616</v>
      </c>
      <c r="C12" s="60" t="str">
        <f>'Planilha Orcamentária'!C14</f>
        <v>PREPARO DE FUNDO DE VALA COM LARGURA MENOR QUE 1,5 M (ACERTO DO SOLO NATURAL). AF_08/2020</v>
      </c>
      <c r="D12" s="385" t="s">
        <v>64</v>
      </c>
      <c r="E12" s="386"/>
      <c r="F12" s="387"/>
    </row>
    <row r="13" spans="1:6" s="13" customFormat="1" ht="38.25" customHeight="1">
      <c r="A13" s="60" t="str">
        <f>'Planilha Orcamentária'!A15</f>
        <v>2.3</v>
      </c>
      <c r="B13" s="60" t="str">
        <f>'Planilha Orcamentária'!B15</f>
        <v>SINAPI-94974</v>
      </c>
      <c r="C13" s="60" t="str">
        <f>'Planilha Orcamentária'!C15</f>
        <v>CONCRETO MAGRO PARA LASTRO, TRAÇO 1:4,5:4,5 (EM MASSA SECA DE CIMENTO/ AREIA MÉDIA/ BRITA 1) - PREPARO MANUAL. AF_05/2021</v>
      </c>
      <c r="D13" s="385" t="s">
        <v>65</v>
      </c>
      <c r="E13" s="386"/>
      <c r="F13" s="387"/>
    </row>
    <row r="14" spans="1:6" s="13" customFormat="1" ht="48" customHeight="1">
      <c r="A14" s="60" t="str">
        <f>'Planilha Orcamentária'!A16</f>
        <v>2.4</v>
      </c>
      <c r="B14" s="60" t="str">
        <f>'Planilha Orcamentária'!B16</f>
        <v>SINAPI-92210</v>
      </c>
      <c r="C14" s="60" t="str">
        <f>'Planilha Orcamentária'!C16</f>
        <v>TUBO DE CONCRETO PARA REDES COLETORAS DE ÁGUAS PLUVIAIS, DIÂMETRO DE 400 MM, JUNTA RÍGIDA, INSTALADO EM LOCAL COM BAIXO NÍVEL DE INTERFERÊNCIAS - FORNECIMENTO E ASSENTAMENTO. AF_12/2015</v>
      </c>
      <c r="D14" s="388" t="s">
        <v>66</v>
      </c>
      <c r="E14" s="388"/>
      <c r="F14" s="388"/>
    </row>
    <row r="15" spans="1:6" s="13" customFormat="1" ht="48" customHeight="1">
      <c r="A15" s="60" t="str">
        <f>'Planilha Orcamentária'!A17</f>
        <v>2.5</v>
      </c>
      <c r="B15" s="60" t="str">
        <f>'Planilha Orcamentária'!B17</f>
        <v>SINAPI-92212</v>
      </c>
      <c r="C15" s="60" t="str">
        <f>'Planilha Orcamentária'!C17</f>
        <v>TUBO DE CONCRETO PARA REDES COLETORAS DE ÁGUAS PLUVIAIS, DIÂMETRO DE 600 MM, JUNTA RÍGIDA, INSTALADO EM LOCAL COM BAIXO NÍVEL DE INTERFERÊNCIAS - FORNECIMENTO E ASSENTAMENTO. AF_12/2015</v>
      </c>
      <c r="D15" s="388" t="s">
        <v>138</v>
      </c>
      <c r="E15" s="388"/>
      <c r="F15" s="388"/>
    </row>
    <row r="16" spans="1:6" s="13" customFormat="1" ht="49.5" customHeight="1">
      <c r="A16" s="60" t="str">
        <f>'Planilha Orcamentária'!A18</f>
        <v>2.6</v>
      </c>
      <c r="B16" s="60" t="str">
        <f>'Planilha Orcamentária'!B18</f>
        <v>SINAPI-93378</v>
      </c>
      <c r="C16" s="60" t="str">
        <f>'Planilha Orcamentária'!C18</f>
        <v>REATERRO MECANIZADO DE VALA COM RETROESCAVADEIRA (CAPACIDADE DA CAÇAMBA DA RETRO: 0,26 M³ / POTÊNCIA: 88 HP), LARGURA ATÉ 0,8 M, PROFUNDIDADE ATÉ 1,5 M, COM SOLO DE 1ª CATEGORIA EM LOCAIS COM BAIXO NÍVEL DE INTERFERÊNCIA. AF_04/2016</v>
      </c>
      <c r="D16" s="388" t="s">
        <v>67</v>
      </c>
      <c r="E16" s="388"/>
      <c r="F16" s="388"/>
    </row>
    <row r="17" spans="1:8" s="13" customFormat="1" ht="69" customHeight="1">
      <c r="A17" s="60" t="str">
        <f>'Planilha Orcamentária'!A19</f>
        <v>2.7</v>
      </c>
      <c r="B17" s="60" t="str">
        <f>'Planilha Orcamentária'!B19</f>
        <v>SINAPI-99259</v>
      </c>
      <c r="C17" s="60" t="str">
        <f>'Planilha Orcamentária'!C19</f>
        <v>BASE PARA POÇO DE VISITA RETANGULAR PARA DRENAGEM, EM ALVENARIA COM BLOCOS DE CONCRETO, DIMENSÕES INTERNAS = 1X1,5 M, PROFUNDIDADE = 1,40 M, EXCLUINDO TAMPÃO. AF_12/2020_PA</v>
      </c>
      <c r="D17" s="388" t="s">
        <v>264</v>
      </c>
      <c r="E17" s="388"/>
      <c r="F17" s="388"/>
      <c r="H17" s="93"/>
    </row>
    <row r="18" spans="1:8" s="13" customFormat="1" ht="22.5">
      <c r="A18" s="210" t="str">
        <f>'Planilha Orcamentária'!A20</f>
        <v>2.8</v>
      </c>
      <c r="B18" s="210" t="str">
        <f>'Planilha Orcamentária'!B20</f>
        <v>SINAPI-99318</v>
      </c>
      <c r="C18" s="210" t="str">
        <f>'Planilha Orcamentária'!C20</f>
        <v>CHAMINÉ CIRCULAR PARA POÇO DE VISITA PARA DRENAGEM, EM CONCRETO PRÉ-MOLDADO, DIÂMETRO INTERNO = 0,6 M. AF_12/2020</v>
      </c>
      <c r="D18" s="382" t="s">
        <v>265</v>
      </c>
      <c r="E18" s="383"/>
      <c r="F18" s="384"/>
      <c r="H18" s="93"/>
    </row>
    <row r="19" spans="1:8" s="13" customFormat="1" ht="58.5" customHeight="1">
      <c r="A19" s="210" t="str">
        <f>'Planilha Orcamentária'!A21</f>
        <v>2.9</v>
      </c>
      <c r="B19" s="248" t="str">
        <f>'Planilha Orcamentária'!B21</f>
        <v>SINAPI-98114</v>
      </c>
      <c r="C19" s="248" t="str">
        <f>'Planilha Orcamentária'!C21</f>
        <v>TAMPA CIRCULAR PARA ESGOTO E DRENAGEM, EM FERRO FUNDIDO, DIÂMETRO INTERNO = 0,6 M. AF_12/2020</v>
      </c>
      <c r="D19" s="382" t="s">
        <v>266</v>
      </c>
      <c r="E19" s="383"/>
      <c r="F19" s="384"/>
      <c r="H19" s="93"/>
    </row>
    <row r="20" spans="1:8" s="13" customFormat="1" ht="22.5">
      <c r="A20" s="248" t="str">
        <f>'Planilha Orcamentária'!A22</f>
        <v>2.10</v>
      </c>
      <c r="B20" s="248" t="str">
        <f>'Planilha Orcamentária'!B22</f>
        <v>COMPOSIÇÃO 003</v>
      </c>
      <c r="C20" s="248" t="str">
        <f>'Planilha Orcamentária'!C22</f>
        <v>BOCA DE LOBO DUPLA (TIPO A - FERRO FUNDIDO), QUADRO E GRELHA, INCLUSIVE ESCAVAÇÃO, REATERRO E BOTA-FORA</v>
      </c>
      <c r="D20" s="382" t="s">
        <v>267</v>
      </c>
      <c r="E20" s="383"/>
      <c r="F20" s="384"/>
      <c r="H20" s="93"/>
    </row>
    <row r="21" spans="1:8" s="13" customFormat="1" ht="194.25" customHeight="1">
      <c r="A21" s="248" t="str">
        <f>'Planilha Orcamentária'!A23</f>
        <v>2.11</v>
      </c>
      <c r="B21" s="248" t="str">
        <f>'Planilha Orcamentária'!B23</f>
        <v>SICRO-2003477</v>
      </c>
      <c r="C21" s="248" t="str">
        <f>'Planilha Orcamentária'!C23</f>
        <v>Caixa coletora de sarjeta - CCS 01 - com grelha de concreto - TCC 01 - areia e brita comerciais</v>
      </c>
      <c r="D21" s="382" t="s">
        <v>149</v>
      </c>
      <c r="E21" s="383"/>
      <c r="F21" s="384"/>
      <c r="H21" s="93"/>
    </row>
    <row r="22" spans="1:8" s="13" customFormat="1" ht="87" customHeight="1">
      <c r="A22" s="248" t="str">
        <f>'Planilha Orcamentária'!A24</f>
        <v>2.12</v>
      </c>
      <c r="B22" s="248" t="str">
        <f>'Planilha Orcamentária'!B24</f>
        <v>COMPOSIÇÃO 004</v>
      </c>
      <c r="C22" s="248" t="str">
        <f>'Planilha Orcamentária'!C24</f>
        <v>Sarjeta triangular de canteiro central de concreto - STCC 60-15 - areia e brita comerciais</v>
      </c>
      <c r="D22" s="382" t="s">
        <v>263</v>
      </c>
      <c r="E22" s="383"/>
      <c r="F22" s="384"/>
      <c r="H22" s="93"/>
    </row>
    <row r="23" spans="1:8" s="13" customFormat="1" ht="32.25" customHeight="1">
      <c r="A23" s="248" t="str">
        <f>'Planilha Orcamentária'!A25</f>
        <v>2.13</v>
      </c>
      <c r="B23" s="248" t="str">
        <f>'Planilha Orcamentária'!B25</f>
        <v>SINAPI-102738</v>
      </c>
      <c r="C23" s="248" t="str">
        <f>'Planilha Orcamentária'!C25</f>
        <v>BOCA PARA BUEIRO SIMPLES TUBULAR D = 60 CM EM CONCRETO, ALAS COM ESCONSIDADE DE 0°, INCLUINDO FÔRMAS E MATERIAIS. AF_07/2021</v>
      </c>
      <c r="D23" s="382" t="s">
        <v>170</v>
      </c>
      <c r="E23" s="383"/>
      <c r="F23" s="384"/>
      <c r="H23" s="93"/>
    </row>
    <row r="24" spans="1:8" s="13" customFormat="1" ht="215.25" customHeight="1">
      <c r="A24" s="248" t="str">
        <f>'Planilha Orcamentária'!A26</f>
        <v>2.14</v>
      </c>
      <c r="B24" s="248" t="str">
        <f>'Planilha Orcamentária'!B26</f>
        <v>SICRO-2003177</v>
      </c>
      <c r="C24" s="248" t="str">
        <f>'Planilha Orcamentária'!C26</f>
        <v>Dissipador de energia - DED 02 A - areia, brita e pedra de mão comerciais</v>
      </c>
      <c r="D24" s="382" t="s">
        <v>268</v>
      </c>
      <c r="E24" s="383"/>
      <c r="F24" s="384"/>
      <c r="H24" s="93"/>
    </row>
    <row r="25" spans="1:8" s="13" customFormat="1" ht="12">
      <c r="A25" s="70" t="s">
        <v>103</v>
      </c>
      <c r="B25" s="64"/>
      <c r="C25" s="64" t="str">
        <f>'Planilha Orcamentária'!C27</f>
        <v>PAVIMENTAÇÃO DA RUA JOAQUIM SABINO DA SILVA - PAVIMENTAÇÃO</v>
      </c>
      <c r="D25" s="239"/>
      <c r="E25" s="240"/>
      <c r="F25" s="241"/>
    </row>
    <row r="26" spans="1:8" s="13" customFormat="1" ht="22.5">
      <c r="A26" s="60" t="str">
        <f>'Planilha Orcamentária'!A28</f>
        <v>3.1</v>
      </c>
      <c r="B26" s="60" t="str">
        <f>'Planilha Orcamentária'!B28</f>
        <v>SINAPI-95429</v>
      </c>
      <c r="C26" s="60" t="str">
        <f>'Planilha Orcamentária'!C28</f>
        <v>TRANSPORTE COM CAMINHÃO BASCULANTE DE 18 M³, EM VIA URBANA EM REVESTIMENTO PRIMÁRIO (UNIDADE: TXKM). AF_07/2020</v>
      </c>
      <c r="D26" s="385" t="s">
        <v>166</v>
      </c>
      <c r="E26" s="386"/>
      <c r="F26" s="387"/>
    </row>
    <row r="27" spans="1:8" s="13" customFormat="1" ht="53.25" customHeight="1">
      <c r="A27" s="60" t="str">
        <f>'Planilha Orcamentária'!A29</f>
        <v>3.2</v>
      </c>
      <c r="B27" s="60" t="str">
        <f>'Planilha Orcamentária'!B29</f>
        <v>SINAPI-94273</v>
      </c>
      <c r="C27" s="60" t="str">
        <f>'Planilha Orcamentária'!C29</f>
        <v>ASSENTAMENTO DE GUIA (MEIO-FIO) EM TRECHO RETO, CONFECCIONADA EM CONCRETO PRÉ-FABRICADO, DIMENSÕES 100X15X13X30 CM (COMPRIMENTO X BASE INFERIOR X BASE SUPERIOR X ALTURA), PARA VIAS URBANAS (USO VIÁRIO). AF_06/2016</v>
      </c>
      <c r="D27" s="388" t="s">
        <v>68</v>
      </c>
      <c r="E27" s="388"/>
      <c r="F27" s="388"/>
    </row>
    <row r="28" spans="1:8" s="13" customFormat="1" ht="51.75" customHeight="1">
      <c r="A28" s="60" t="str">
        <f>'Planilha Orcamentária'!A30</f>
        <v>3.3</v>
      </c>
      <c r="B28" s="60" t="str">
        <f>'Planilha Orcamentária'!B30</f>
        <v>SINAPI-92394</v>
      </c>
      <c r="C28" s="60" t="str">
        <f>'Planilha Orcamentária'!C30</f>
        <v>EXECUÇÃO DE PAVIMENTO EM PISO INTERTRAVADO, COM BLOCO SEXTAVADO DE 25 X 25 CM, ESPESSURA 8 CM. AF_10/2022</v>
      </c>
      <c r="D28" s="388" t="s">
        <v>69</v>
      </c>
      <c r="E28" s="388"/>
      <c r="F28" s="388"/>
    </row>
    <row r="29" spans="1:8" s="13" customFormat="1" ht="49.5" customHeight="1">
      <c r="A29" s="60" t="str">
        <f>'Planilha Orcamentária'!A31</f>
        <v>3.4</v>
      </c>
      <c r="B29" s="60" t="str">
        <f>'Planilha Orcamentária'!B31</f>
        <v>SINAPI-94287</v>
      </c>
      <c r="C29" s="60" t="str">
        <f>'Planilha Orcamentária'!C31</f>
        <v xml:space="preserve">EXECUÇÃO DE SARJETA DE CONCRETO USINADO, MOLDADO IN LOCO EM TRECHO RETO, 30 CM BASE X 10 CM </v>
      </c>
      <c r="D29" s="388" t="s">
        <v>135</v>
      </c>
      <c r="E29" s="388"/>
      <c r="F29" s="388"/>
    </row>
    <row r="30" spans="1:8" s="13" customFormat="1" ht="84.75" customHeight="1">
      <c r="A30" s="60" t="str">
        <f>'Planilha Orcamentária'!A32</f>
        <v>3.5</v>
      </c>
      <c r="B30" s="60" t="str">
        <f>'Planilha Orcamentária'!B32</f>
        <v>COMPOSIÇÃO 001</v>
      </c>
      <c r="C30" s="60" t="str">
        <f>'Planilha Orcamentária'!C32</f>
        <v>VIGA EM CONCRETO ARMADO</v>
      </c>
      <c r="D30" s="382" t="s">
        <v>167</v>
      </c>
      <c r="E30" s="383"/>
      <c r="F30" s="384"/>
    </row>
    <row r="31" spans="1:8" s="13" customFormat="1" ht="261" customHeight="1">
      <c r="A31" s="210" t="str">
        <f>'Planilha Orcamentária'!A33</f>
        <v>3.6</v>
      </c>
      <c r="B31" s="210" t="str">
        <f>'Planilha Orcamentária'!B33</f>
        <v>COMPOSIÇÃO 002</v>
      </c>
      <c r="C31" s="210" t="str">
        <f>'Planilha Orcamentária'!C33</f>
        <v>ALA DE CONTENÇÃO, INCLUSIVE ATERRO E COMPACTAÇÃO</v>
      </c>
      <c r="D31" s="382" t="s">
        <v>270</v>
      </c>
      <c r="E31" s="383"/>
      <c r="F31" s="384"/>
    </row>
    <row r="32" spans="1:8" s="13" customFormat="1" ht="12">
      <c r="A32" s="70" t="str">
        <f>'Planilha Orcamentária'!A34</f>
        <v>4.0</v>
      </c>
      <c r="B32" s="64"/>
      <c r="C32" s="64" t="str">
        <f>'Planilha Orcamentária'!C34</f>
        <v>PAVIMENTAÇÃO DA RUA ALTINO ALMEIDA DE MORAES - REDE PLUVIAL</v>
      </c>
      <c r="D32" s="239"/>
      <c r="E32" s="240"/>
      <c r="F32" s="241"/>
    </row>
    <row r="33" spans="1:6" s="13" customFormat="1" ht="74.25" customHeight="1">
      <c r="A33" s="210" t="str">
        <f>'Planilha Orcamentária'!A35</f>
        <v>4.1</v>
      </c>
      <c r="B33" s="210" t="str">
        <f>'Planilha Orcamentária'!B35</f>
        <v>COMPOSIÇÃO 004</v>
      </c>
      <c r="C33" s="210" t="str">
        <f>'Planilha Orcamentária'!C35</f>
        <v>Sarjeta triangular de canteiro central de concreto - STCC 60-15 - areia e brita comerciais</v>
      </c>
      <c r="D33" s="382" t="s">
        <v>263</v>
      </c>
      <c r="E33" s="383"/>
      <c r="F33" s="384"/>
    </row>
    <row r="34" spans="1:6" s="13" customFormat="1" ht="247.5" customHeight="1">
      <c r="A34" s="210" t="str">
        <f>'Planilha Orcamentária'!A36</f>
        <v>4.2</v>
      </c>
      <c r="B34" s="210" t="str">
        <f>'Planilha Orcamentária'!B36</f>
        <v>SICRO-2003411</v>
      </c>
      <c r="C34" s="210" t="str">
        <f>'Planilha Orcamentária'!C36</f>
        <v>Descida d'água de aterros em degraus - DAD 04 - areia e brita comerciais</v>
      </c>
      <c r="D34" s="382" t="s">
        <v>269</v>
      </c>
      <c r="E34" s="383"/>
      <c r="F34" s="384"/>
    </row>
    <row r="35" spans="1:6" s="13" customFormat="1" ht="191.25" customHeight="1">
      <c r="A35" s="210" t="str">
        <f>'Planilha Orcamentária'!A37</f>
        <v>4.3</v>
      </c>
      <c r="B35" s="210" t="str">
        <f>'Planilha Orcamentária'!B37</f>
        <v>SICRO-2003177</v>
      </c>
      <c r="C35" s="210" t="str">
        <f>'Planilha Orcamentária'!C37</f>
        <v>Dissipador de energia - DED 02 A - areia, brita e pedra de mão comerciais</v>
      </c>
      <c r="D35" s="382" t="s">
        <v>268</v>
      </c>
      <c r="E35" s="383"/>
      <c r="F35" s="384"/>
    </row>
    <row r="36" spans="1:6" s="13" customFormat="1" ht="108.75" customHeight="1">
      <c r="A36" s="210" t="str">
        <f>'Planilha Orcamentária'!A38</f>
        <v>4.4</v>
      </c>
      <c r="B36" s="210" t="str">
        <f>'Planilha Orcamentária'!B38</f>
        <v>SICRO-2003147</v>
      </c>
      <c r="C36" s="210" t="str">
        <f>'Planilha Orcamentária'!C38</f>
        <v xml:space="preserve"> Entrada para descida d'água - EDA 07 B - areia e brita comerciais</v>
      </c>
      <c r="D36" s="382" t="s">
        <v>271</v>
      </c>
      <c r="E36" s="383"/>
      <c r="F36" s="384"/>
    </row>
    <row r="37" spans="1:6" s="13" customFormat="1" ht="74.25" customHeight="1">
      <c r="A37" s="210" t="str">
        <f>'Planilha Orcamentária'!A39</f>
        <v>4.5</v>
      </c>
      <c r="B37" s="210" t="str">
        <f>'Planilha Orcamentária'!B39</f>
        <v>SINAPI-102738</v>
      </c>
      <c r="C37" s="210" t="str">
        <f>'Planilha Orcamentária'!C39</f>
        <v>BOCA PARA BUEIRO SIMPLES TUBULAR D = 60 CM EM CONCRETO, ALAS COM ESCONSIDADE DE 0°, INCLUINDO FÔRMAS E MATERIAIS. AF_07/2021</v>
      </c>
      <c r="D37" s="382" t="s">
        <v>170</v>
      </c>
      <c r="E37" s="383"/>
      <c r="F37" s="384"/>
    </row>
    <row r="38" spans="1:6" s="13" customFormat="1" ht="12">
      <c r="A38" s="70" t="str">
        <f>'Planilha Orcamentária'!A40</f>
        <v>5.0</v>
      </c>
      <c r="B38" s="64"/>
      <c r="C38" s="64" t="str">
        <f>'Planilha Orcamentária'!C40</f>
        <v>PAVIMENTAÇÃO DA RUA ALTINO ALMEIDA DE MORAES - PAVIMENTAÇÃO</v>
      </c>
      <c r="D38" s="239"/>
      <c r="E38" s="240"/>
      <c r="F38" s="241"/>
    </row>
    <row r="39" spans="1:6" s="13" customFormat="1" ht="54.75" customHeight="1">
      <c r="A39" s="210" t="str">
        <f>'Planilha Orcamentária'!A41</f>
        <v>5.1</v>
      </c>
      <c r="B39" s="210" t="str">
        <f>'Planilha Orcamentária'!B41</f>
        <v>SINAPI-95429</v>
      </c>
      <c r="C39" s="210" t="str">
        <f>'Planilha Orcamentária'!C41</f>
        <v>TRANSPORTE COM CAMINHÃO BASCULANTE DE 18 M³, EM VIA URBANA EM REVESTIMENTO PRIMÁRIO (UNIDADE: TXKM). AF_07/2020</v>
      </c>
      <c r="D39" s="385" t="s">
        <v>166</v>
      </c>
      <c r="E39" s="386"/>
      <c r="F39" s="387"/>
    </row>
    <row r="40" spans="1:6" s="13" customFormat="1" ht="62.25" customHeight="1">
      <c r="A40" s="210" t="str">
        <f>'Planilha Orcamentária'!A42</f>
        <v>5.2</v>
      </c>
      <c r="B40" s="210" t="str">
        <f>'Planilha Orcamentária'!B42</f>
        <v>SINAPI-94273</v>
      </c>
      <c r="C40" s="210" t="str">
        <f>'Planilha Orcamentária'!C42</f>
        <v>ASSENTAMENTO DE GUIA (MEIO-FIO) EM TRECHO RETO, CONFECCIONADA EM CONCRETO PRÉ-FABRICADO, DIMENSÕES 100X15X13X30 CM (COMPRIMENTO X BASE INFERIOR X BASE SUPERIOR X ALTURA), PARA VIAS URBANAS (USO VIÁRIO). AF_06/2016</v>
      </c>
      <c r="D40" s="388" t="s">
        <v>68</v>
      </c>
      <c r="E40" s="388"/>
      <c r="F40" s="388"/>
    </row>
    <row r="41" spans="1:6" s="13" customFormat="1" ht="74.25" customHeight="1">
      <c r="A41" s="210" t="str">
        <f>'Planilha Orcamentária'!A43</f>
        <v>5.3</v>
      </c>
      <c r="B41" s="210" t="str">
        <f>'Planilha Orcamentária'!B43</f>
        <v>SINAPI-92394</v>
      </c>
      <c r="C41" s="210" t="str">
        <f>'Planilha Orcamentária'!C43</f>
        <v>EXECUÇÃO DE PAVIMENTO EM PISO INTERTRAVADO, COM BLOCO SEXTAVADO DE 25 X 25 CM, ESPESSURA 8 CM. AF_10/2022</v>
      </c>
      <c r="D41" s="388" t="s">
        <v>69</v>
      </c>
      <c r="E41" s="388"/>
      <c r="F41" s="388"/>
    </row>
    <row r="42" spans="1:6" s="13" customFormat="1" ht="43.5" customHeight="1">
      <c r="A42" s="210" t="str">
        <f>'Planilha Orcamentária'!A44</f>
        <v>5.4</v>
      </c>
      <c r="B42" s="210" t="str">
        <f>'Planilha Orcamentária'!B44</f>
        <v>SINAPI-94287</v>
      </c>
      <c r="C42" s="210" t="str">
        <f>'Planilha Orcamentária'!C44</f>
        <v xml:space="preserve">EXECUÇÃO DE SARJETA DE CONCRETO USINADO, MOLDADO IN LOCO EM TRECHO RETO, 30 CM BASE X 10 CM </v>
      </c>
      <c r="D42" s="388" t="s">
        <v>135</v>
      </c>
      <c r="E42" s="388"/>
      <c r="F42" s="388"/>
    </row>
    <row r="43" spans="1:6" s="13" customFormat="1" ht="74.25" customHeight="1">
      <c r="A43" s="248" t="str">
        <f>'Planilha Orcamentária'!A45</f>
        <v>5.5</v>
      </c>
      <c r="B43" s="248" t="str">
        <f>'Planilha Orcamentária'!B45</f>
        <v>COMPOSIÇÃO 001</v>
      </c>
      <c r="C43" s="248" t="str">
        <f>'Planilha Orcamentária'!C45</f>
        <v>VIGA EM CONCRETO ARMADO</v>
      </c>
      <c r="D43" s="382" t="s">
        <v>167</v>
      </c>
      <c r="E43" s="383"/>
      <c r="F43" s="384"/>
    </row>
    <row r="44" spans="1:6" s="13" customFormat="1" ht="9.9499999999999993" customHeight="1">
      <c r="A44" s="328"/>
      <c r="B44" s="328"/>
      <c r="C44" s="328"/>
      <c r="D44" s="328"/>
      <c r="E44" s="328"/>
      <c r="F44" s="328"/>
    </row>
    <row r="45" spans="1:6" ht="11.25" customHeight="1">
      <c r="A45" s="71"/>
      <c r="B45" s="264"/>
      <c r="C45" s="264"/>
      <c r="D45" s="264"/>
      <c r="E45" s="264"/>
      <c r="F45" s="73"/>
    </row>
    <row r="46" spans="1:6" ht="93" customHeight="1">
      <c r="A46" s="74"/>
      <c r="B46" s="265"/>
      <c r="C46" s="265"/>
      <c r="D46" s="265"/>
      <c r="E46" s="265"/>
      <c r="F46" s="76"/>
    </row>
    <row r="47" spans="1:6" ht="11.25" customHeight="1">
      <c r="A47" s="74"/>
      <c r="B47" s="266"/>
      <c r="C47" s="78"/>
      <c r="D47" s="267"/>
      <c r="E47" s="265"/>
      <c r="F47" s="79"/>
    </row>
    <row r="48" spans="1:6" s="11" customFormat="1" ht="12">
      <c r="A48" s="82"/>
      <c r="B48" s="268"/>
      <c r="C48" s="249" t="s">
        <v>139</v>
      </c>
      <c r="D48" s="268"/>
      <c r="E48" s="249"/>
      <c r="F48" s="83"/>
    </row>
    <row r="49" spans="1:6">
      <c r="A49" s="84"/>
      <c r="B49" s="266"/>
      <c r="C49" s="249" t="s">
        <v>142</v>
      </c>
      <c r="D49" s="266"/>
      <c r="E49" s="266"/>
      <c r="F49" s="85"/>
    </row>
    <row r="50" spans="1:6">
      <c r="A50" s="84"/>
      <c r="B50" s="266"/>
      <c r="C50" s="266"/>
      <c r="D50" s="266"/>
      <c r="E50" s="266"/>
      <c r="F50" s="85"/>
    </row>
    <row r="51" spans="1:6">
      <c r="A51" s="84"/>
      <c r="B51" s="266"/>
      <c r="C51" s="266"/>
      <c r="D51" s="266"/>
      <c r="E51" s="266"/>
      <c r="F51" s="85"/>
    </row>
    <row r="52" spans="1:6" ht="81" customHeight="1">
      <c r="A52" s="74"/>
      <c r="B52" s="266"/>
      <c r="C52" s="78"/>
      <c r="D52" s="265"/>
      <c r="E52" s="394"/>
      <c r="F52" s="395"/>
    </row>
    <row r="53" spans="1:6" s="11" customFormat="1" ht="12">
      <c r="A53" s="80"/>
      <c r="B53" s="268"/>
      <c r="C53" s="103" t="s">
        <v>92</v>
      </c>
      <c r="D53" s="269"/>
      <c r="E53" s="392"/>
      <c r="F53" s="393"/>
    </row>
    <row r="54" spans="1:6" s="11" customFormat="1" ht="12" customHeight="1">
      <c r="A54" s="82"/>
      <c r="B54" s="268"/>
      <c r="C54" s="249" t="s">
        <v>176</v>
      </c>
      <c r="D54" s="268"/>
      <c r="E54" s="268"/>
      <c r="F54" s="83"/>
    </row>
    <row r="55" spans="1:6" s="11" customFormat="1" ht="12" customHeight="1">
      <c r="A55" s="82"/>
      <c r="B55" s="268"/>
      <c r="C55" s="249"/>
      <c r="D55" s="268"/>
      <c r="E55" s="268"/>
      <c r="F55" s="83"/>
    </row>
    <row r="56" spans="1:6">
      <c r="A56" s="86"/>
      <c r="B56" s="87"/>
      <c r="C56" s="87"/>
      <c r="D56" s="87"/>
      <c r="E56" s="87"/>
      <c r="F56" s="88"/>
    </row>
  </sheetData>
  <protectedRanges>
    <protectedRange sqref="D16:D20 D22:D23" name="Intervalo1_1_1"/>
    <protectedRange sqref="D14:D15" name="Intervalo1_2_6"/>
    <protectedRange sqref="D27 D40" name="Intervalo1_2_4_1"/>
    <protectedRange sqref="D28 D41" name="Intervalo1_2_5_1"/>
  </protectedRanges>
  <mergeCells count="42">
    <mergeCell ref="A6:F6"/>
    <mergeCell ref="A1:B1"/>
    <mergeCell ref="A2:F2"/>
    <mergeCell ref="A3:D3"/>
    <mergeCell ref="A5:D5"/>
    <mergeCell ref="A4:D4"/>
    <mergeCell ref="E53:F53"/>
    <mergeCell ref="D11:F11"/>
    <mergeCell ref="D12:F12"/>
    <mergeCell ref="D13:F13"/>
    <mergeCell ref="D14:F14"/>
    <mergeCell ref="A44:F44"/>
    <mergeCell ref="E52:F52"/>
    <mergeCell ref="D28:F28"/>
    <mergeCell ref="D29:F29"/>
    <mergeCell ref="D26:F26"/>
    <mergeCell ref="D30:F30"/>
    <mergeCell ref="D23:F23"/>
    <mergeCell ref="D33:F33"/>
    <mergeCell ref="D34:F34"/>
    <mergeCell ref="D35:F35"/>
    <mergeCell ref="D37:F37"/>
    <mergeCell ref="D42:F42"/>
    <mergeCell ref="D43:F43"/>
    <mergeCell ref="D7:F7"/>
    <mergeCell ref="D27:F27"/>
    <mergeCell ref="D16:F16"/>
    <mergeCell ref="D17:F17"/>
    <mergeCell ref="D9:F9"/>
    <mergeCell ref="D10:F10"/>
    <mergeCell ref="D15:F15"/>
    <mergeCell ref="D20:F20"/>
    <mergeCell ref="D19:F19"/>
    <mergeCell ref="D18:F18"/>
    <mergeCell ref="D22:F22"/>
    <mergeCell ref="D21:F21"/>
    <mergeCell ref="D24:F24"/>
    <mergeCell ref="D31:F31"/>
    <mergeCell ref="D36:F36"/>
    <mergeCell ref="D39:F39"/>
    <mergeCell ref="D40:F40"/>
    <mergeCell ref="D41:F41"/>
  </mergeCells>
  <conditionalFormatting sqref="D14:D20 D22:D23 D36">
    <cfRule type="expression" dxfId="1" priority="22" stopIfTrue="1">
      <formula>OR($M14="M",$M14="A")</formula>
    </cfRule>
  </conditionalFormatting>
  <conditionalFormatting sqref="D27:D30 D40:D43">
    <cfRule type="expression" dxfId="0" priority="10" stopIfTrue="1">
      <formula>OR($M27="M",$M27="A")</formula>
    </cfRule>
  </conditionalFormatting>
  <pageMargins left="0.51181102362204722" right="0.51181102362204722" top="0.78740157480314965" bottom="0.78740157480314965" header="0.31496062992125984" footer="0.31496062992125984"/>
  <pageSetup paperSize="9" scale="6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D1F3C-DCD9-48C8-A515-08B24F73FA3E}">
  <dimension ref="A1:H45"/>
  <sheetViews>
    <sheetView view="pageBreakPreview" zoomScale="115" zoomScaleNormal="100" zoomScaleSheetLayoutView="115" workbookViewId="0">
      <selection activeCell="H17" sqref="H17"/>
    </sheetView>
  </sheetViews>
  <sheetFormatPr defaultRowHeight="14.25"/>
  <cols>
    <col min="1" max="1" width="6.140625" style="100" customWidth="1"/>
    <col min="2" max="2" width="47.28515625" style="100" customWidth="1"/>
    <col min="3" max="3" width="10.85546875" style="100" customWidth="1"/>
    <col min="4" max="4" width="12.7109375" style="101" customWidth="1"/>
    <col min="5" max="5" width="3.28515625" style="102" customWidth="1"/>
    <col min="6" max="6" width="4.5703125" style="100" customWidth="1"/>
    <col min="257" max="257" width="15.5703125" customWidth="1"/>
    <col min="258" max="258" width="47.28515625" customWidth="1"/>
    <col min="259" max="259" width="10.85546875" customWidth="1"/>
    <col min="260" max="260" width="12.7109375" customWidth="1"/>
    <col min="261" max="261" width="11.85546875" customWidth="1"/>
    <col min="513" max="513" width="15.5703125" customWidth="1"/>
    <col min="514" max="514" width="47.28515625" customWidth="1"/>
    <col min="515" max="515" width="10.85546875" customWidth="1"/>
    <col min="516" max="516" width="12.7109375" customWidth="1"/>
    <col min="517" max="517" width="11.85546875" customWidth="1"/>
    <col min="769" max="769" width="15.5703125" customWidth="1"/>
    <col min="770" max="770" width="47.28515625" customWidth="1"/>
    <col min="771" max="771" width="10.85546875" customWidth="1"/>
    <col min="772" max="772" width="12.7109375" customWidth="1"/>
    <col min="773" max="773" width="11.85546875" customWidth="1"/>
    <col min="1025" max="1025" width="15.5703125" customWidth="1"/>
    <col min="1026" max="1026" width="47.28515625" customWidth="1"/>
    <col min="1027" max="1027" width="10.85546875" customWidth="1"/>
    <col min="1028" max="1028" width="12.7109375" customWidth="1"/>
    <col min="1029" max="1029" width="11.85546875" customWidth="1"/>
    <col min="1281" max="1281" width="15.5703125" customWidth="1"/>
    <col min="1282" max="1282" width="47.28515625" customWidth="1"/>
    <col min="1283" max="1283" width="10.85546875" customWidth="1"/>
    <col min="1284" max="1284" width="12.7109375" customWidth="1"/>
    <col min="1285" max="1285" width="11.85546875" customWidth="1"/>
    <col min="1537" max="1537" width="15.5703125" customWidth="1"/>
    <col min="1538" max="1538" width="47.28515625" customWidth="1"/>
    <col min="1539" max="1539" width="10.85546875" customWidth="1"/>
    <col min="1540" max="1540" width="12.7109375" customWidth="1"/>
    <col min="1541" max="1541" width="11.85546875" customWidth="1"/>
    <col min="1793" max="1793" width="15.5703125" customWidth="1"/>
    <col min="1794" max="1794" width="47.28515625" customWidth="1"/>
    <col min="1795" max="1795" width="10.85546875" customWidth="1"/>
    <col min="1796" max="1796" width="12.7109375" customWidth="1"/>
    <col min="1797" max="1797" width="11.85546875" customWidth="1"/>
    <col min="2049" max="2049" width="15.5703125" customWidth="1"/>
    <col min="2050" max="2050" width="47.28515625" customWidth="1"/>
    <col min="2051" max="2051" width="10.85546875" customWidth="1"/>
    <col min="2052" max="2052" width="12.7109375" customWidth="1"/>
    <col min="2053" max="2053" width="11.85546875" customWidth="1"/>
    <col min="2305" max="2305" width="15.5703125" customWidth="1"/>
    <col min="2306" max="2306" width="47.28515625" customWidth="1"/>
    <col min="2307" max="2307" width="10.85546875" customWidth="1"/>
    <col min="2308" max="2308" width="12.7109375" customWidth="1"/>
    <col min="2309" max="2309" width="11.85546875" customWidth="1"/>
    <col min="2561" max="2561" width="15.5703125" customWidth="1"/>
    <col min="2562" max="2562" width="47.28515625" customWidth="1"/>
    <col min="2563" max="2563" width="10.85546875" customWidth="1"/>
    <col min="2564" max="2564" width="12.7109375" customWidth="1"/>
    <col min="2565" max="2565" width="11.85546875" customWidth="1"/>
    <col min="2817" max="2817" width="15.5703125" customWidth="1"/>
    <col min="2818" max="2818" width="47.28515625" customWidth="1"/>
    <col min="2819" max="2819" width="10.85546875" customWidth="1"/>
    <col min="2820" max="2820" width="12.7109375" customWidth="1"/>
    <col min="2821" max="2821" width="11.85546875" customWidth="1"/>
    <col min="3073" max="3073" width="15.5703125" customWidth="1"/>
    <col min="3074" max="3074" width="47.28515625" customWidth="1"/>
    <col min="3075" max="3075" width="10.85546875" customWidth="1"/>
    <col min="3076" max="3076" width="12.7109375" customWidth="1"/>
    <col min="3077" max="3077" width="11.85546875" customWidth="1"/>
    <col min="3329" max="3329" width="15.5703125" customWidth="1"/>
    <col min="3330" max="3330" width="47.28515625" customWidth="1"/>
    <col min="3331" max="3331" width="10.85546875" customWidth="1"/>
    <col min="3332" max="3332" width="12.7109375" customWidth="1"/>
    <col min="3333" max="3333" width="11.85546875" customWidth="1"/>
    <col min="3585" max="3585" width="15.5703125" customWidth="1"/>
    <col min="3586" max="3586" width="47.28515625" customWidth="1"/>
    <col min="3587" max="3587" width="10.85546875" customWidth="1"/>
    <col min="3588" max="3588" width="12.7109375" customWidth="1"/>
    <col min="3589" max="3589" width="11.85546875" customWidth="1"/>
    <col min="3841" max="3841" width="15.5703125" customWidth="1"/>
    <col min="3842" max="3842" width="47.28515625" customWidth="1"/>
    <col min="3843" max="3843" width="10.85546875" customWidth="1"/>
    <col min="3844" max="3844" width="12.7109375" customWidth="1"/>
    <col min="3845" max="3845" width="11.85546875" customWidth="1"/>
    <col min="4097" max="4097" width="15.5703125" customWidth="1"/>
    <col min="4098" max="4098" width="47.28515625" customWidth="1"/>
    <col min="4099" max="4099" width="10.85546875" customWidth="1"/>
    <col min="4100" max="4100" width="12.7109375" customWidth="1"/>
    <col min="4101" max="4101" width="11.85546875" customWidth="1"/>
    <col min="4353" max="4353" width="15.5703125" customWidth="1"/>
    <col min="4354" max="4354" width="47.28515625" customWidth="1"/>
    <col min="4355" max="4355" width="10.85546875" customWidth="1"/>
    <col min="4356" max="4356" width="12.7109375" customWidth="1"/>
    <col min="4357" max="4357" width="11.85546875" customWidth="1"/>
    <col min="4609" max="4609" width="15.5703125" customWidth="1"/>
    <col min="4610" max="4610" width="47.28515625" customWidth="1"/>
    <col min="4611" max="4611" width="10.85546875" customWidth="1"/>
    <col min="4612" max="4612" width="12.7109375" customWidth="1"/>
    <col min="4613" max="4613" width="11.85546875" customWidth="1"/>
    <col min="4865" max="4865" width="15.5703125" customWidth="1"/>
    <col min="4866" max="4866" width="47.28515625" customWidth="1"/>
    <col min="4867" max="4867" width="10.85546875" customWidth="1"/>
    <col min="4868" max="4868" width="12.7109375" customWidth="1"/>
    <col min="4869" max="4869" width="11.85546875" customWidth="1"/>
    <col min="5121" max="5121" width="15.5703125" customWidth="1"/>
    <col min="5122" max="5122" width="47.28515625" customWidth="1"/>
    <col min="5123" max="5123" width="10.85546875" customWidth="1"/>
    <col min="5124" max="5124" width="12.7109375" customWidth="1"/>
    <col min="5125" max="5125" width="11.85546875" customWidth="1"/>
    <col min="5377" max="5377" width="15.5703125" customWidth="1"/>
    <col min="5378" max="5378" width="47.28515625" customWidth="1"/>
    <col min="5379" max="5379" width="10.85546875" customWidth="1"/>
    <col min="5380" max="5380" width="12.7109375" customWidth="1"/>
    <col min="5381" max="5381" width="11.85546875" customWidth="1"/>
    <col min="5633" max="5633" width="15.5703125" customWidth="1"/>
    <col min="5634" max="5634" width="47.28515625" customWidth="1"/>
    <col min="5635" max="5635" width="10.85546875" customWidth="1"/>
    <col min="5636" max="5636" width="12.7109375" customWidth="1"/>
    <col min="5637" max="5637" width="11.85546875" customWidth="1"/>
    <col min="5889" max="5889" width="15.5703125" customWidth="1"/>
    <col min="5890" max="5890" width="47.28515625" customWidth="1"/>
    <col min="5891" max="5891" width="10.85546875" customWidth="1"/>
    <col min="5892" max="5892" width="12.7109375" customWidth="1"/>
    <col min="5893" max="5893" width="11.85546875" customWidth="1"/>
    <col min="6145" max="6145" width="15.5703125" customWidth="1"/>
    <col min="6146" max="6146" width="47.28515625" customWidth="1"/>
    <col min="6147" max="6147" width="10.85546875" customWidth="1"/>
    <col min="6148" max="6148" width="12.7109375" customWidth="1"/>
    <col min="6149" max="6149" width="11.85546875" customWidth="1"/>
    <col min="6401" max="6401" width="15.5703125" customWidth="1"/>
    <col min="6402" max="6402" width="47.28515625" customWidth="1"/>
    <col min="6403" max="6403" width="10.85546875" customWidth="1"/>
    <col min="6404" max="6404" width="12.7109375" customWidth="1"/>
    <col min="6405" max="6405" width="11.85546875" customWidth="1"/>
    <col min="6657" max="6657" width="15.5703125" customWidth="1"/>
    <col min="6658" max="6658" width="47.28515625" customWidth="1"/>
    <col min="6659" max="6659" width="10.85546875" customWidth="1"/>
    <col min="6660" max="6660" width="12.7109375" customWidth="1"/>
    <col min="6661" max="6661" width="11.85546875" customWidth="1"/>
    <col min="6913" max="6913" width="15.5703125" customWidth="1"/>
    <col min="6914" max="6914" width="47.28515625" customWidth="1"/>
    <col min="6915" max="6915" width="10.85546875" customWidth="1"/>
    <col min="6916" max="6916" width="12.7109375" customWidth="1"/>
    <col min="6917" max="6917" width="11.85546875" customWidth="1"/>
    <col min="7169" max="7169" width="15.5703125" customWidth="1"/>
    <col min="7170" max="7170" width="47.28515625" customWidth="1"/>
    <col min="7171" max="7171" width="10.85546875" customWidth="1"/>
    <col min="7172" max="7172" width="12.7109375" customWidth="1"/>
    <col min="7173" max="7173" width="11.85546875" customWidth="1"/>
    <col min="7425" max="7425" width="15.5703125" customWidth="1"/>
    <col min="7426" max="7426" width="47.28515625" customWidth="1"/>
    <col min="7427" max="7427" width="10.85546875" customWidth="1"/>
    <col min="7428" max="7428" width="12.7109375" customWidth="1"/>
    <col min="7429" max="7429" width="11.85546875" customWidth="1"/>
    <col min="7681" max="7681" width="15.5703125" customWidth="1"/>
    <col min="7682" max="7682" width="47.28515625" customWidth="1"/>
    <col min="7683" max="7683" width="10.85546875" customWidth="1"/>
    <col min="7684" max="7684" width="12.7109375" customWidth="1"/>
    <col min="7685" max="7685" width="11.85546875" customWidth="1"/>
    <col min="7937" max="7937" width="15.5703125" customWidth="1"/>
    <col min="7938" max="7938" width="47.28515625" customWidth="1"/>
    <col min="7939" max="7939" width="10.85546875" customWidth="1"/>
    <col min="7940" max="7940" width="12.7109375" customWidth="1"/>
    <col min="7941" max="7941" width="11.85546875" customWidth="1"/>
    <col min="8193" max="8193" width="15.5703125" customWidth="1"/>
    <col min="8194" max="8194" width="47.28515625" customWidth="1"/>
    <col min="8195" max="8195" width="10.85546875" customWidth="1"/>
    <col min="8196" max="8196" width="12.7109375" customWidth="1"/>
    <col min="8197" max="8197" width="11.85546875" customWidth="1"/>
    <col min="8449" max="8449" width="15.5703125" customWidth="1"/>
    <col min="8450" max="8450" width="47.28515625" customWidth="1"/>
    <col min="8451" max="8451" width="10.85546875" customWidth="1"/>
    <col min="8452" max="8452" width="12.7109375" customWidth="1"/>
    <col min="8453" max="8453" width="11.85546875" customWidth="1"/>
    <col min="8705" max="8705" width="15.5703125" customWidth="1"/>
    <col min="8706" max="8706" width="47.28515625" customWidth="1"/>
    <col min="8707" max="8707" width="10.85546875" customWidth="1"/>
    <col min="8708" max="8708" width="12.7109375" customWidth="1"/>
    <col min="8709" max="8709" width="11.85546875" customWidth="1"/>
    <col min="8961" max="8961" width="15.5703125" customWidth="1"/>
    <col min="8962" max="8962" width="47.28515625" customWidth="1"/>
    <col min="8963" max="8963" width="10.85546875" customWidth="1"/>
    <col min="8964" max="8964" width="12.7109375" customWidth="1"/>
    <col min="8965" max="8965" width="11.85546875" customWidth="1"/>
    <col min="9217" max="9217" width="15.5703125" customWidth="1"/>
    <col min="9218" max="9218" width="47.28515625" customWidth="1"/>
    <col min="9219" max="9219" width="10.85546875" customWidth="1"/>
    <col min="9220" max="9220" width="12.7109375" customWidth="1"/>
    <col min="9221" max="9221" width="11.85546875" customWidth="1"/>
    <col min="9473" max="9473" width="15.5703125" customWidth="1"/>
    <col min="9474" max="9474" width="47.28515625" customWidth="1"/>
    <col min="9475" max="9475" width="10.85546875" customWidth="1"/>
    <col min="9476" max="9476" width="12.7109375" customWidth="1"/>
    <col min="9477" max="9477" width="11.85546875" customWidth="1"/>
    <col min="9729" max="9729" width="15.5703125" customWidth="1"/>
    <col min="9730" max="9730" width="47.28515625" customWidth="1"/>
    <col min="9731" max="9731" width="10.85546875" customWidth="1"/>
    <col min="9732" max="9732" width="12.7109375" customWidth="1"/>
    <col min="9733" max="9733" width="11.85546875" customWidth="1"/>
    <col min="9985" max="9985" width="15.5703125" customWidth="1"/>
    <col min="9986" max="9986" width="47.28515625" customWidth="1"/>
    <col min="9987" max="9987" width="10.85546875" customWidth="1"/>
    <col min="9988" max="9988" width="12.7109375" customWidth="1"/>
    <col min="9989" max="9989" width="11.85546875" customWidth="1"/>
    <col min="10241" max="10241" width="15.5703125" customWidth="1"/>
    <col min="10242" max="10242" width="47.28515625" customWidth="1"/>
    <col min="10243" max="10243" width="10.85546875" customWidth="1"/>
    <col min="10244" max="10244" width="12.7109375" customWidth="1"/>
    <col min="10245" max="10245" width="11.85546875" customWidth="1"/>
    <col min="10497" max="10497" width="15.5703125" customWidth="1"/>
    <col min="10498" max="10498" width="47.28515625" customWidth="1"/>
    <col min="10499" max="10499" width="10.85546875" customWidth="1"/>
    <col min="10500" max="10500" width="12.7109375" customWidth="1"/>
    <col min="10501" max="10501" width="11.85546875" customWidth="1"/>
    <col min="10753" max="10753" width="15.5703125" customWidth="1"/>
    <col min="10754" max="10754" width="47.28515625" customWidth="1"/>
    <col min="10755" max="10755" width="10.85546875" customWidth="1"/>
    <col min="10756" max="10756" width="12.7109375" customWidth="1"/>
    <col min="10757" max="10757" width="11.85546875" customWidth="1"/>
    <col min="11009" max="11009" width="15.5703125" customWidth="1"/>
    <col min="11010" max="11010" width="47.28515625" customWidth="1"/>
    <col min="11011" max="11011" width="10.85546875" customWidth="1"/>
    <col min="11012" max="11012" width="12.7109375" customWidth="1"/>
    <col min="11013" max="11013" width="11.85546875" customWidth="1"/>
    <col min="11265" max="11265" width="15.5703125" customWidth="1"/>
    <col min="11266" max="11266" width="47.28515625" customWidth="1"/>
    <col min="11267" max="11267" width="10.85546875" customWidth="1"/>
    <col min="11268" max="11268" width="12.7109375" customWidth="1"/>
    <col min="11269" max="11269" width="11.85546875" customWidth="1"/>
    <col min="11521" max="11521" width="15.5703125" customWidth="1"/>
    <col min="11522" max="11522" width="47.28515625" customWidth="1"/>
    <col min="11523" max="11523" width="10.85546875" customWidth="1"/>
    <col min="11524" max="11524" width="12.7109375" customWidth="1"/>
    <col min="11525" max="11525" width="11.85546875" customWidth="1"/>
    <col min="11777" max="11777" width="15.5703125" customWidth="1"/>
    <col min="11778" max="11778" width="47.28515625" customWidth="1"/>
    <col min="11779" max="11779" width="10.85546875" customWidth="1"/>
    <col min="11780" max="11780" width="12.7109375" customWidth="1"/>
    <col min="11781" max="11781" width="11.85546875" customWidth="1"/>
    <col min="12033" max="12033" width="15.5703125" customWidth="1"/>
    <col min="12034" max="12034" width="47.28515625" customWidth="1"/>
    <col min="12035" max="12035" width="10.85546875" customWidth="1"/>
    <col min="12036" max="12036" width="12.7109375" customWidth="1"/>
    <col min="12037" max="12037" width="11.85546875" customWidth="1"/>
    <col min="12289" max="12289" width="15.5703125" customWidth="1"/>
    <col min="12290" max="12290" width="47.28515625" customWidth="1"/>
    <col min="12291" max="12291" width="10.85546875" customWidth="1"/>
    <col min="12292" max="12292" width="12.7109375" customWidth="1"/>
    <col min="12293" max="12293" width="11.85546875" customWidth="1"/>
    <col min="12545" max="12545" width="15.5703125" customWidth="1"/>
    <col min="12546" max="12546" width="47.28515625" customWidth="1"/>
    <col min="12547" max="12547" width="10.85546875" customWidth="1"/>
    <col min="12548" max="12548" width="12.7109375" customWidth="1"/>
    <col min="12549" max="12549" width="11.85546875" customWidth="1"/>
    <col min="12801" max="12801" width="15.5703125" customWidth="1"/>
    <col min="12802" max="12802" width="47.28515625" customWidth="1"/>
    <col min="12803" max="12803" width="10.85546875" customWidth="1"/>
    <col min="12804" max="12804" width="12.7109375" customWidth="1"/>
    <col min="12805" max="12805" width="11.85546875" customWidth="1"/>
    <col min="13057" max="13057" width="15.5703125" customWidth="1"/>
    <col min="13058" max="13058" width="47.28515625" customWidth="1"/>
    <col min="13059" max="13059" width="10.85546875" customWidth="1"/>
    <col min="13060" max="13060" width="12.7109375" customWidth="1"/>
    <col min="13061" max="13061" width="11.85546875" customWidth="1"/>
    <col min="13313" max="13313" width="15.5703125" customWidth="1"/>
    <col min="13314" max="13314" width="47.28515625" customWidth="1"/>
    <col min="13315" max="13315" width="10.85546875" customWidth="1"/>
    <col min="13316" max="13316" width="12.7109375" customWidth="1"/>
    <col min="13317" max="13317" width="11.85546875" customWidth="1"/>
    <col min="13569" max="13569" width="15.5703125" customWidth="1"/>
    <col min="13570" max="13570" width="47.28515625" customWidth="1"/>
    <col min="13571" max="13571" width="10.85546875" customWidth="1"/>
    <col min="13572" max="13572" width="12.7109375" customWidth="1"/>
    <col min="13573" max="13573" width="11.85546875" customWidth="1"/>
    <col min="13825" max="13825" width="15.5703125" customWidth="1"/>
    <col min="13826" max="13826" width="47.28515625" customWidth="1"/>
    <col min="13827" max="13827" width="10.85546875" customWidth="1"/>
    <col min="13828" max="13828" width="12.7109375" customWidth="1"/>
    <col min="13829" max="13829" width="11.85546875" customWidth="1"/>
    <col min="14081" max="14081" width="15.5703125" customWidth="1"/>
    <col min="14082" max="14082" width="47.28515625" customWidth="1"/>
    <col min="14083" max="14083" width="10.85546875" customWidth="1"/>
    <col min="14084" max="14084" width="12.7109375" customWidth="1"/>
    <col min="14085" max="14085" width="11.85546875" customWidth="1"/>
    <col min="14337" max="14337" width="15.5703125" customWidth="1"/>
    <col min="14338" max="14338" width="47.28515625" customWidth="1"/>
    <col min="14339" max="14339" width="10.85546875" customWidth="1"/>
    <col min="14340" max="14340" width="12.7109375" customWidth="1"/>
    <col min="14341" max="14341" width="11.85546875" customWidth="1"/>
    <col min="14593" max="14593" width="15.5703125" customWidth="1"/>
    <col min="14594" max="14594" width="47.28515625" customWidth="1"/>
    <col min="14595" max="14595" width="10.85546875" customWidth="1"/>
    <col min="14596" max="14596" width="12.7109375" customWidth="1"/>
    <col min="14597" max="14597" width="11.85546875" customWidth="1"/>
    <col min="14849" max="14849" width="15.5703125" customWidth="1"/>
    <col min="14850" max="14850" width="47.28515625" customWidth="1"/>
    <col min="14851" max="14851" width="10.85546875" customWidth="1"/>
    <col min="14852" max="14852" width="12.7109375" customWidth="1"/>
    <col min="14853" max="14853" width="11.85546875" customWidth="1"/>
    <col min="15105" max="15105" width="15.5703125" customWidth="1"/>
    <col min="15106" max="15106" width="47.28515625" customWidth="1"/>
    <col min="15107" max="15107" width="10.85546875" customWidth="1"/>
    <col min="15108" max="15108" width="12.7109375" customWidth="1"/>
    <col min="15109" max="15109" width="11.85546875" customWidth="1"/>
    <col min="15361" max="15361" width="15.5703125" customWidth="1"/>
    <col min="15362" max="15362" width="47.28515625" customWidth="1"/>
    <col min="15363" max="15363" width="10.85546875" customWidth="1"/>
    <col min="15364" max="15364" width="12.7109375" customWidth="1"/>
    <col min="15365" max="15365" width="11.85546875" customWidth="1"/>
    <col min="15617" max="15617" width="15.5703125" customWidth="1"/>
    <col min="15618" max="15618" width="47.28515625" customWidth="1"/>
    <col min="15619" max="15619" width="10.85546875" customWidth="1"/>
    <col min="15620" max="15620" width="12.7109375" customWidth="1"/>
    <col min="15621" max="15621" width="11.85546875" customWidth="1"/>
    <col min="15873" max="15873" width="15.5703125" customWidth="1"/>
    <col min="15874" max="15874" width="47.28515625" customWidth="1"/>
    <col min="15875" max="15875" width="10.85546875" customWidth="1"/>
    <col min="15876" max="15876" width="12.7109375" customWidth="1"/>
    <col min="15877" max="15877" width="11.85546875" customWidth="1"/>
    <col min="16129" max="16129" width="15.5703125" customWidth="1"/>
    <col min="16130" max="16130" width="47.28515625" customWidth="1"/>
    <col min="16131" max="16131" width="10.85546875" customWidth="1"/>
    <col min="16132" max="16132" width="12.7109375" customWidth="1"/>
    <col min="16133" max="16133" width="11.85546875" customWidth="1"/>
  </cols>
  <sheetData>
    <row r="1" spans="1:8" ht="41.25">
      <c r="A1" s="402"/>
      <c r="B1" s="403"/>
      <c r="C1" s="403"/>
      <c r="D1" s="403"/>
      <c r="E1" s="403"/>
      <c r="F1" s="404"/>
      <c r="G1" s="96"/>
      <c r="H1" s="96"/>
    </row>
    <row r="2" spans="1:8" ht="12.75">
      <c r="A2" s="405"/>
      <c r="B2" s="406"/>
      <c r="C2" s="406"/>
      <c r="D2" s="406"/>
      <c r="E2" s="406"/>
      <c r="F2" s="407"/>
      <c r="G2" s="97"/>
      <c r="H2" s="97"/>
    </row>
    <row r="3" spans="1:8" ht="12.75">
      <c r="A3" s="405"/>
      <c r="B3" s="406"/>
      <c r="C3" s="406"/>
      <c r="D3" s="406"/>
      <c r="E3" s="406"/>
      <c r="F3" s="407"/>
      <c r="G3" s="98"/>
      <c r="H3" s="98"/>
    </row>
    <row r="4" spans="1:8" ht="12.75">
      <c r="A4" s="329" t="s">
        <v>218</v>
      </c>
      <c r="B4" s="299"/>
      <c r="C4" s="299"/>
      <c r="D4" s="299"/>
      <c r="E4" s="299"/>
      <c r="F4" s="299"/>
    </row>
    <row r="5" spans="1:8" ht="12.75">
      <c r="A5" s="329" t="s">
        <v>219</v>
      </c>
      <c r="B5" s="299"/>
      <c r="C5" s="299"/>
      <c r="D5" s="299"/>
      <c r="E5" s="299"/>
      <c r="F5" s="299"/>
    </row>
    <row r="6" spans="1:8" ht="12.75">
      <c r="A6" s="401" t="s">
        <v>150</v>
      </c>
      <c r="B6" s="401"/>
      <c r="C6" s="401"/>
      <c r="D6" s="401"/>
      <c r="E6" s="401"/>
      <c r="F6" s="401"/>
    </row>
    <row r="7" spans="1:8" ht="12.75">
      <c r="A7" s="115" t="s">
        <v>134</v>
      </c>
      <c r="B7" s="166">
        <f ca="1">TODAY()</f>
        <v>46059</v>
      </c>
      <c r="C7" s="418"/>
      <c r="D7" s="418"/>
      <c r="E7" s="418"/>
      <c r="F7" s="419"/>
    </row>
    <row r="8" spans="1:8" ht="12.75">
      <c r="A8" s="117"/>
      <c r="B8" s="408"/>
      <c r="C8" s="409"/>
      <c r="D8" s="409"/>
      <c r="E8" s="409"/>
      <c r="F8" s="410"/>
    </row>
    <row r="9" spans="1:8" ht="15.75">
      <c r="A9" s="118"/>
      <c r="B9" s="411" t="s">
        <v>70</v>
      </c>
      <c r="C9" s="411"/>
      <c r="D9" s="411"/>
      <c r="E9" s="119"/>
      <c r="F9" s="120"/>
    </row>
    <row r="10" spans="1:8" ht="12.75">
      <c r="A10" s="121"/>
      <c r="B10" s="416"/>
      <c r="C10" s="416"/>
      <c r="D10" s="416"/>
      <c r="E10" s="99"/>
      <c r="F10" s="122"/>
    </row>
    <row r="11" spans="1:8" ht="12.75">
      <c r="A11" s="7"/>
      <c r="B11" s="140" t="s">
        <v>71</v>
      </c>
      <c r="C11" s="147"/>
      <c r="D11" s="144" t="s">
        <v>72</v>
      </c>
      <c r="E11" s="105"/>
      <c r="F11" s="10"/>
    </row>
    <row r="12" spans="1:8" ht="12.75">
      <c r="A12" s="7"/>
      <c r="B12" s="141" t="s">
        <v>73</v>
      </c>
      <c r="C12" s="148" t="s">
        <v>74</v>
      </c>
      <c r="D12" s="145">
        <f t="shared" ref="D12:D19" si="0">H12*100</f>
        <v>4.67</v>
      </c>
      <c r="E12" s="105"/>
      <c r="F12" s="123"/>
      <c r="H12" s="98">
        <v>4.6699999999999998E-2</v>
      </c>
    </row>
    <row r="13" spans="1:8" ht="12.75">
      <c r="A13" s="7"/>
      <c r="B13" s="142" t="s">
        <v>75</v>
      </c>
      <c r="C13" s="149" t="s">
        <v>76</v>
      </c>
      <c r="D13" s="145">
        <f t="shared" si="0"/>
        <v>0.74</v>
      </c>
      <c r="E13" s="105"/>
      <c r="F13" s="123"/>
      <c r="H13" s="98">
        <v>7.4000000000000003E-3</v>
      </c>
    </row>
    <row r="14" spans="1:8" ht="12.75">
      <c r="A14" s="7"/>
      <c r="B14" s="141" t="s">
        <v>77</v>
      </c>
      <c r="C14" s="148" t="s">
        <v>78</v>
      </c>
      <c r="D14" s="145">
        <f t="shared" si="0"/>
        <v>0.97</v>
      </c>
      <c r="E14" s="105"/>
      <c r="F14" s="123"/>
      <c r="H14" s="98">
        <v>9.7000000000000003E-3</v>
      </c>
    </row>
    <row r="15" spans="1:8" ht="12.75">
      <c r="A15" s="7"/>
      <c r="B15" s="142" t="s">
        <v>79</v>
      </c>
      <c r="C15" s="149" t="s">
        <v>80</v>
      </c>
      <c r="D15" s="145">
        <f t="shared" si="0"/>
        <v>1.05</v>
      </c>
      <c r="E15" s="105"/>
      <c r="F15" s="123"/>
      <c r="H15" s="98">
        <v>1.0500000000000001E-2</v>
      </c>
    </row>
    <row r="16" spans="1:8" ht="12.75">
      <c r="A16" s="7"/>
      <c r="B16" s="142" t="s">
        <v>81</v>
      </c>
      <c r="C16" s="149" t="s">
        <v>82</v>
      </c>
      <c r="D16" s="145">
        <f t="shared" si="0"/>
        <v>7.53</v>
      </c>
      <c r="E16" s="105"/>
      <c r="F16" s="123"/>
      <c r="H16" s="98">
        <v>7.5300000000000006E-2</v>
      </c>
    </row>
    <row r="17" spans="1:8" ht="12.75">
      <c r="A17" s="7"/>
      <c r="B17" s="141" t="s">
        <v>83</v>
      </c>
      <c r="C17" s="148" t="s">
        <v>84</v>
      </c>
      <c r="D17" s="145">
        <f t="shared" si="0"/>
        <v>3.65</v>
      </c>
      <c r="E17" s="105"/>
      <c r="F17" s="123"/>
      <c r="H17" s="98">
        <v>3.6499999999999998E-2</v>
      </c>
    </row>
    <row r="18" spans="1:8" ht="12.75">
      <c r="A18" s="7"/>
      <c r="B18" s="142" t="s">
        <v>85</v>
      </c>
      <c r="C18" s="149" t="s">
        <v>86</v>
      </c>
      <c r="D18" s="145">
        <f t="shared" si="0"/>
        <v>3.5000000000000004</v>
      </c>
      <c r="E18" s="105"/>
      <c r="F18" s="123"/>
      <c r="H18" s="98">
        <v>3.5000000000000003E-2</v>
      </c>
    </row>
    <row r="19" spans="1:8" ht="25.5">
      <c r="A19" s="7"/>
      <c r="B19" s="143" t="s">
        <v>87</v>
      </c>
      <c r="C19" s="150" t="s">
        <v>88</v>
      </c>
      <c r="D19" s="146">
        <f t="shared" si="0"/>
        <v>0</v>
      </c>
      <c r="E19" s="105"/>
      <c r="F19" s="123"/>
      <c r="H19" s="98">
        <v>0</v>
      </c>
    </row>
    <row r="20" spans="1:8">
      <c r="A20" s="124"/>
      <c r="B20" s="417"/>
      <c r="C20" s="417"/>
      <c r="D20" s="417"/>
      <c r="E20" s="106"/>
      <c r="F20" s="127"/>
    </row>
    <row r="21" spans="1:8">
      <c r="A21" s="124"/>
      <c r="B21" s="185"/>
      <c r="C21" s="107"/>
      <c r="D21" s="126"/>
      <c r="E21" s="126"/>
      <c r="F21" s="127"/>
    </row>
    <row r="22" spans="1:8">
      <c r="A22" s="124"/>
      <c r="B22" s="125"/>
      <c r="C22" s="125"/>
      <c r="D22" s="126"/>
      <c r="E22" s="126"/>
      <c r="F22" s="128"/>
    </row>
    <row r="23" spans="1:8">
      <c r="A23" s="412" t="s">
        <v>89</v>
      </c>
      <c r="B23" s="413"/>
      <c r="C23" s="413"/>
      <c r="D23" s="413"/>
      <c r="E23" s="413"/>
      <c r="F23" s="414"/>
    </row>
    <row r="24" spans="1:8">
      <c r="A24" s="124"/>
      <c r="B24" s="125"/>
      <c r="C24" s="125"/>
      <c r="D24" s="106"/>
      <c r="E24" s="106"/>
      <c r="F24" s="128"/>
    </row>
    <row r="25" spans="1:8">
      <c r="A25" s="124"/>
      <c r="B25" s="129"/>
      <c r="C25" s="129" t="s">
        <v>90</v>
      </c>
      <c r="D25" s="110">
        <f>(((1+H12+H13+H14)*(1+H15)*(1+H16))/(1-H17-H18-H19))-1</f>
        <v>0.24492744584814186</v>
      </c>
      <c r="E25" s="106"/>
      <c r="F25" s="128"/>
    </row>
    <row r="26" spans="1:8">
      <c r="A26" s="124"/>
      <c r="B26" s="125"/>
      <c r="C26" s="130"/>
      <c r="D26" s="131"/>
      <c r="E26" s="106"/>
      <c r="F26" s="128"/>
    </row>
    <row r="27" spans="1:8" ht="15" thickBot="1">
      <c r="A27" s="124"/>
      <c r="B27" s="125"/>
      <c r="C27" s="130"/>
      <c r="D27" s="125"/>
      <c r="E27" s="106"/>
      <c r="F27" s="128"/>
    </row>
    <row r="28" spans="1:8" ht="15" thickBot="1">
      <c r="A28" s="124"/>
      <c r="B28" s="125"/>
      <c r="C28" s="108" t="s">
        <v>91</v>
      </c>
      <c r="D28" s="109">
        <f>D25*1</f>
        <v>0.24492744584814186</v>
      </c>
      <c r="E28" s="106"/>
      <c r="F28" s="128"/>
    </row>
    <row r="29" spans="1:8">
      <c r="A29" s="124"/>
      <c r="B29" s="125"/>
      <c r="C29" s="125"/>
      <c r="D29" s="126"/>
      <c r="E29" s="106"/>
      <c r="F29" s="128"/>
    </row>
    <row r="30" spans="1:8">
      <c r="A30" s="132"/>
      <c r="C30" s="415"/>
      <c r="D30" s="415"/>
      <c r="E30" s="415"/>
      <c r="F30" s="133"/>
    </row>
    <row r="31" spans="1:8">
      <c r="A31" s="132"/>
      <c r="C31" s="186"/>
      <c r="D31" s="186"/>
      <c r="E31" s="186"/>
      <c r="F31" s="133"/>
    </row>
    <row r="32" spans="1:8">
      <c r="A32" s="132"/>
      <c r="C32" s="186"/>
      <c r="D32" s="186"/>
      <c r="E32" s="186"/>
      <c r="F32" s="133"/>
    </row>
    <row r="33" spans="1:6">
      <c r="A33" s="132"/>
      <c r="C33" s="186"/>
      <c r="D33" s="186"/>
      <c r="E33" s="186"/>
      <c r="F33" s="133"/>
    </row>
    <row r="34" spans="1:6">
      <c r="A34" s="132"/>
      <c r="C34" s="186"/>
      <c r="D34" s="186"/>
      <c r="E34" s="186"/>
      <c r="F34" s="133"/>
    </row>
    <row r="35" spans="1:6">
      <c r="A35" s="132"/>
      <c r="C35" s="186"/>
      <c r="D35" s="186"/>
      <c r="E35" s="186"/>
      <c r="F35" s="133"/>
    </row>
    <row r="36" spans="1:6">
      <c r="A36" s="132"/>
      <c r="C36" s="186"/>
      <c r="D36" s="186"/>
      <c r="E36" s="186"/>
      <c r="F36" s="133"/>
    </row>
    <row r="37" spans="1:6">
      <c r="A37" s="132"/>
      <c r="F37" s="134"/>
    </row>
    <row r="38" spans="1:6">
      <c r="A38" s="132"/>
      <c r="F38" s="134"/>
    </row>
    <row r="39" spans="1:6" ht="14.25" customHeight="1">
      <c r="A39" s="397" t="s">
        <v>141</v>
      </c>
      <c r="B39" s="398"/>
      <c r="C39" s="398"/>
      <c r="D39" s="398"/>
      <c r="E39" s="398"/>
      <c r="F39" s="399"/>
    </row>
    <row r="40" spans="1:6" ht="14.25" customHeight="1">
      <c r="A40" s="400"/>
      <c r="B40" s="398"/>
      <c r="C40" s="398"/>
      <c r="D40" s="398"/>
      <c r="E40" s="398"/>
      <c r="F40" s="399"/>
    </row>
    <row r="41" spans="1:6" ht="14.25" customHeight="1">
      <c r="A41" s="400"/>
      <c r="B41" s="398"/>
      <c r="C41" s="398"/>
      <c r="D41" s="398"/>
      <c r="E41" s="398"/>
      <c r="F41" s="399"/>
    </row>
    <row r="42" spans="1:6" ht="14.25" customHeight="1">
      <c r="A42" s="400"/>
      <c r="B42" s="398"/>
      <c r="C42" s="398"/>
      <c r="D42" s="398"/>
      <c r="E42" s="398"/>
      <c r="F42" s="399"/>
    </row>
    <row r="43" spans="1:6">
      <c r="A43" s="132"/>
      <c r="F43" s="134"/>
    </row>
    <row r="44" spans="1:6">
      <c r="A44" s="132"/>
      <c r="F44" s="134"/>
    </row>
    <row r="45" spans="1:6">
      <c r="A45" s="135"/>
      <c r="B45" s="136"/>
      <c r="C45" s="136"/>
      <c r="D45" s="137"/>
      <c r="E45" s="138"/>
      <c r="F45" s="139"/>
    </row>
  </sheetData>
  <mergeCells count="12">
    <mergeCell ref="A39:F42"/>
    <mergeCell ref="A4:F4"/>
    <mergeCell ref="A5:F5"/>
    <mergeCell ref="A6:F6"/>
    <mergeCell ref="A1:F3"/>
    <mergeCell ref="B8:F8"/>
    <mergeCell ref="B9:D9"/>
    <mergeCell ref="A23:F23"/>
    <mergeCell ref="C30:E30"/>
    <mergeCell ref="B10:D10"/>
    <mergeCell ref="B20:D20"/>
    <mergeCell ref="C7:F7"/>
  </mergeCells>
  <pageMargins left="0.51181102362204722" right="0.51181102362204722" top="0.78740157480314965" bottom="0.78740157480314965" header="0.31496062992125984" footer="0.31496062992125984"/>
  <pageSetup paperSize="9" scale="11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9F8C6-B17D-462B-8A0C-BB60AE6848E5}">
  <dimension ref="A1:H47"/>
  <sheetViews>
    <sheetView topLeftCell="A7" workbookViewId="0">
      <selection activeCell="G10" sqref="G10"/>
    </sheetView>
  </sheetViews>
  <sheetFormatPr defaultRowHeight="12.75"/>
  <cols>
    <col min="1" max="1" width="11" customWidth="1"/>
    <col min="2" max="2" width="10.140625" bestFit="1" customWidth="1"/>
    <col min="3" max="3" width="66.140625" customWidth="1"/>
    <col min="4" max="4" width="5.42578125" customWidth="1"/>
    <col min="5" max="6" width="7.28515625" customWidth="1"/>
    <col min="7" max="7" width="8.140625" bestFit="1" customWidth="1"/>
  </cols>
  <sheetData>
    <row r="1" spans="1:8" ht="58.5" customHeight="1">
      <c r="A1" s="420"/>
      <c r="B1" s="420"/>
      <c r="C1" s="420"/>
      <c r="D1" s="420"/>
      <c r="E1" s="420"/>
      <c r="F1" s="420"/>
      <c r="G1" s="420"/>
      <c r="H1" s="96"/>
    </row>
    <row r="2" spans="1:8">
      <c r="A2" s="420"/>
      <c r="B2" s="420"/>
      <c r="C2" s="420"/>
      <c r="D2" s="420"/>
      <c r="E2" s="420"/>
      <c r="F2" s="420"/>
      <c r="G2" s="420"/>
      <c r="H2" s="97"/>
    </row>
    <row r="3" spans="1:8">
      <c r="A3" s="420"/>
      <c r="B3" s="420"/>
      <c r="C3" s="420"/>
      <c r="D3" s="420"/>
      <c r="E3" s="420"/>
      <c r="F3" s="420"/>
      <c r="G3" s="420"/>
      <c r="H3" s="98"/>
    </row>
    <row r="4" spans="1:8">
      <c r="A4" s="329" t="s">
        <v>218</v>
      </c>
      <c r="B4" s="299"/>
      <c r="C4" s="299"/>
      <c r="D4" s="299"/>
      <c r="E4" s="299"/>
      <c r="F4" s="299"/>
      <c r="G4" s="299"/>
    </row>
    <row r="5" spans="1:8">
      <c r="A5" s="329" t="str">
        <f>BDI!A5</f>
        <v>LOCAL: TABAJARA</v>
      </c>
      <c r="B5" s="299"/>
      <c r="C5" s="299"/>
      <c r="D5" s="299"/>
      <c r="E5" s="299"/>
      <c r="F5" s="299"/>
      <c r="G5" s="299"/>
    </row>
    <row r="6" spans="1:8">
      <c r="A6" s="329" t="str">
        <f>BDI!A6</f>
        <v>MUNICIPIO:  INHAPIM/MG - CEP: 35330-000</v>
      </c>
      <c r="B6" s="299"/>
      <c r="C6" s="299"/>
      <c r="D6" s="299"/>
      <c r="E6" s="299"/>
      <c r="F6" s="299"/>
      <c r="G6" s="299"/>
    </row>
    <row r="7" spans="1:8">
      <c r="A7" s="115" t="s">
        <v>134</v>
      </c>
      <c r="B7" s="166">
        <f ca="1">TODAY()</f>
        <v>46059</v>
      </c>
      <c r="C7" s="116"/>
      <c r="D7" s="116"/>
      <c r="E7" s="113"/>
      <c r="F7" s="113"/>
      <c r="G7" s="114"/>
    </row>
    <row r="8" spans="1:8" ht="6.75" customHeight="1">
      <c r="A8" s="115"/>
      <c r="B8" s="112"/>
      <c r="C8" s="116"/>
      <c r="D8" s="116"/>
      <c r="E8" s="113"/>
      <c r="F8" s="113"/>
      <c r="G8" s="114"/>
    </row>
    <row r="9" spans="1:8" ht="15.75">
      <c r="A9" s="427" t="s">
        <v>97</v>
      </c>
      <c r="B9" s="427"/>
      <c r="C9" s="427"/>
      <c r="D9" s="427"/>
      <c r="E9" s="427"/>
      <c r="F9" s="427"/>
      <c r="G9" s="427"/>
    </row>
    <row r="10" spans="1:8">
      <c r="A10" s="189" t="s">
        <v>93</v>
      </c>
      <c r="B10" s="151" t="s">
        <v>94</v>
      </c>
      <c r="C10" s="189" t="s">
        <v>155</v>
      </c>
      <c r="D10" s="189" t="s">
        <v>13</v>
      </c>
      <c r="E10" s="190"/>
      <c r="F10" s="191">
        <v>0</v>
      </c>
      <c r="G10" s="219">
        <f>E11*G11+E12*G12+E13*G13+E14*G14+E15*G15</f>
        <v>121.97388000000001</v>
      </c>
    </row>
    <row r="11" spans="1:8" ht="22.5">
      <c r="A11" s="192" t="s">
        <v>156</v>
      </c>
      <c r="B11" s="193">
        <v>94970</v>
      </c>
      <c r="C11" s="155" t="s">
        <v>157</v>
      </c>
      <c r="D11" s="194" t="s">
        <v>12</v>
      </c>
      <c r="E11" s="193">
        <v>6.3E-2</v>
      </c>
      <c r="F11" s="195">
        <v>0</v>
      </c>
      <c r="G11" s="220">
        <v>543.5</v>
      </c>
    </row>
    <row r="12" spans="1:8">
      <c r="A12" s="192" t="s">
        <v>156</v>
      </c>
      <c r="B12" s="193">
        <v>93358</v>
      </c>
      <c r="C12" s="155" t="s">
        <v>158</v>
      </c>
      <c r="D12" s="194" t="s">
        <v>12</v>
      </c>
      <c r="E12" s="193">
        <v>6.3E-2</v>
      </c>
      <c r="F12" s="195">
        <v>0</v>
      </c>
      <c r="G12" s="220">
        <v>95.92</v>
      </c>
    </row>
    <row r="13" spans="1:8">
      <c r="A13" s="192" t="s">
        <v>156</v>
      </c>
      <c r="B13" s="193">
        <v>92802</v>
      </c>
      <c r="C13" s="155" t="s">
        <v>159</v>
      </c>
      <c r="D13" s="194" t="s">
        <v>160</v>
      </c>
      <c r="E13" s="193">
        <v>2.2120000000000002</v>
      </c>
      <c r="F13" s="195">
        <v>0</v>
      </c>
      <c r="G13" s="220">
        <v>9.6199999999999992</v>
      </c>
    </row>
    <row r="14" spans="1:8">
      <c r="A14" s="192" t="s">
        <v>156</v>
      </c>
      <c r="B14" s="193">
        <v>92800</v>
      </c>
      <c r="C14" s="155" t="s">
        <v>161</v>
      </c>
      <c r="D14" s="194" t="s">
        <v>160</v>
      </c>
      <c r="E14" s="193">
        <v>1.0780000000000001</v>
      </c>
      <c r="F14" s="195">
        <v>0</v>
      </c>
      <c r="G14" s="220">
        <v>9.91</v>
      </c>
    </row>
    <row r="15" spans="1:8" ht="22.5">
      <c r="A15" s="192" t="s">
        <v>156</v>
      </c>
      <c r="B15" s="193">
        <v>103796</v>
      </c>
      <c r="C15" s="155" t="s">
        <v>162</v>
      </c>
      <c r="D15" s="194" t="s">
        <v>7</v>
      </c>
      <c r="E15" s="193">
        <v>0.84</v>
      </c>
      <c r="F15" s="195">
        <v>0</v>
      </c>
      <c r="G15" s="220">
        <v>59.2</v>
      </c>
    </row>
    <row r="16" spans="1:8" ht="2.1" customHeight="1">
      <c r="A16" s="160"/>
      <c r="B16" s="242"/>
      <c r="C16" s="242"/>
      <c r="D16" s="242"/>
      <c r="E16" s="242"/>
      <c r="F16" s="242"/>
      <c r="G16" s="111"/>
    </row>
    <row r="17" spans="1:7">
      <c r="A17" s="189" t="s">
        <v>93</v>
      </c>
      <c r="B17" s="151" t="s">
        <v>154</v>
      </c>
      <c r="C17" s="189" t="s">
        <v>213</v>
      </c>
      <c r="D17" s="189" t="s">
        <v>13</v>
      </c>
      <c r="E17" s="190"/>
      <c r="F17" s="191">
        <v>0</v>
      </c>
      <c r="G17" s="219">
        <f>E18*G18+E19*G19+E20*G20+E21*G21+E22*G22+G23*E23+G24*E24</f>
        <v>14942.414099999998</v>
      </c>
    </row>
    <row r="18" spans="1:7">
      <c r="A18" s="192" t="s">
        <v>156</v>
      </c>
      <c r="B18" s="193">
        <v>43061</v>
      </c>
      <c r="C18" s="155" t="s">
        <v>206</v>
      </c>
      <c r="D18" s="194" t="s">
        <v>160</v>
      </c>
      <c r="E18" s="193">
        <v>10.85</v>
      </c>
      <c r="F18" s="195">
        <v>0</v>
      </c>
      <c r="G18" s="220">
        <v>7.61</v>
      </c>
    </row>
    <row r="19" spans="1:7">
      <c r="A19" s="192" t="s">
        <v>156</v>
      </c>
      <c r="B19" s="193">
        <v>34</v>
      </c>
      <c r="C19" s="155" t="s">
        <v>207</v>
      </c>
      <c r="D19" s="194" t="s">
        <v>160</v>
      </c>
      <c r="E19" s="193">
        <v>55.28</v>
      </c>
      <c r="F19" s="195">
        <v>0</v>
      </c>
      <c r="G19" s="220">
        <v>7.68</v>
      </c>
    </row>
    <row r="20" spans="1:7" ht="22.5">
      <c r="A20" s="192" t="s">
        <v>156</v>
      </c>
      <c r="B20" s="193">
        <v>96523</v>
      </c>
      <c r="C20" s="155" t="s">
        <v>208</v>
      </c>
      <c r="D20" s="194" t="s">
        <v>12</v>
      </c>
      <c r="E20" s="193">
        <v>0.38</v>
      </c>
      <c r="F20" s="195">
        <v>0</v>
      </c>
      <c r="G20" s="220">
        <v>107.71</v>
      </c>
    </row>
    <row r="21" spans="1:7" ht="22.5">
      <c r="A21" s="192" t="s">
        <v>156</v>
      </c>
      <c r="B21" s="193">
        <v>94964</v>
      </c>
      <c r="C21" s="155" t="s">
        <v>209</v>
      </c>
      <c r="D21" s="194" t="s">
        <v>12</v>
      </c>
      <c r="E21" s="193">
        <v>0.38</v>
      </c>
      <c r="F21" s="195">
        <v>0</v>
      </c>
      <c r="G21" s="220">
        <v>558.82000000000005</v>
      </c>
    </row>
    <row r="22" spans="1:7" ht="22.5">
      <c r="A22" s="192" t="s">
        <v>156</v>
      </c>
      <c r="B22" s="193">
        <v>103670</v>
      </c>
      <c r="C22" s="155" t="s">
        <v>210</v>
      </c>
      <c r="D22" s="194" t="s">
        <v>12</v>
      </c>
      <c r="E22" s="193">
        <v>0.38</v>
      </c>
      <c r="F22" s="195">
        <v>0</v>
      </c>
      <c r="G22" s="220">
        <v>342.51</v>
      </c>
    </row>
    <row r="23" spans="1:7">
      <c r="A23" s="192" t="s">
        <v>211</v>
      </c>
      <c r="B23" s="193">
        <v>804459</v>
      </c>
      <c r="C23" s="155" t="s">
        <v>212</v>
      </c>
      <c r="D23" s="194" t="s">
        <v>42</v>
      </c>
      <c r="E23" s="193">
        <v>1</v>
      </c>
      <c r="F23" s="195">
        <v>0</v>
      </c>
      <c r="G23" s="220">
        <v>13889.8</v>
      </c>
    </row>
    <row r="24" spans="1:7" ht="33.75">
      <c r="A24" s="192" t="s">
        <v>156</v>
      </c>
      <c r="B24" s="193">
        <v>93378</v>
      </c>
      <c r="C24" s="155" t="s">
        <v>56</v>
      </c>
      <c r="D24" s="194" t="s">
        <v>12</v>
      </c>
      <c r="E24" s="193">
        <v>6</v>
      </c>
      <c r="F24" s="195">
        <v>0</v>
      </c>
      <c r="G24" s="220">
        <v>27.01</v>
      </c>
    </row>
    <row r="25" spans="1:7" ht="2.1" customHeight="1">
      <c r="A25" s="250"/>
      <c r="B25" s="251"/>
      <c r="C25" s="251"/>
      <c r="D25" s="251"/>
      <c r="E25" s="251"/>
      <c r="F25" s="251"/>
      <c r="G25" s="252"/>
    </row>
    <row r="26" spans="1:7" ht="22.5">
      <c r="A26" s="151" t="s">
        <v>93</v>
      </c>
      <c r="B26" s="151" t="s">
        <v>205</v>
      </c>
      <c r="C26" s="151" t="s">
        <v>223</v>
      </c>
      <c r="D26" s="151" t="s">
        <v>112</v>
      </c>
      <c r="E26" s="152"/>
      <c r="F26" s="153">
        <f>IF(ISERROR(#REF!),0,#REF!)</f>
        <v>0</v>
      </c>
      <c r="G26" s="217">
        <f>G27*E27+G28*E28+G29*E29+G30*E30+G31*E31+G32*E32+G33*E33+G34*E34+G35*E35+G36*E36+G37*E37</f>
        <v>4057.7147</v>
      </c>
    </row>
    <row r="27" spans="1:7" ht="22.5">
      <c r="A27" s="154" t="s">
        <v>175</v>
      </c>
      <c r="B27" s="154" t="s">
        <v>111</v>
      </c>
      <c r="C27" s="155" t="s">
        <v>110</v>
      </c>
      <c r="D27" s="155" t="s">
        <v>112</v>
      </c>
      <c r="E27" s="156">
        <v>2</v>
      </c>
      <c r="F27" s="157">
        <f ca="1">IF(ISNUMBER($J27),VALUE(OFFSET([2]Banco!$A$1,[2]Composições!$L51-1,COLUMN([2]Composições!H51)-4)),0)</f>
        <v>0</v>
      </c>
      <c r="G27" s="218">
        <v>797</v>
      </c>
    </row>
    <row r="28" spans="1:7" ht="22.5">
      <c r="A28" s="154" t="s">
        <v>175</v>
      </c>
      <c r="B28" s="154" t="s">
        <v>130</v>
      </c>
      <c r="C28" s="155" t="s">
        <v>113</v>
      </c>
      <c r="D28" s="155" t="s">
        <v>7</v>
      </c>
      <c r="E28" s="156">
        <v>6.12</v>
      </c>
      <c r="F28" s="157">
        <f ca="1">IF(ISNUMBER($J28),VALUE(OFFSET([2]Banco!$A$1,[2]Composições!$L52-1,COLUMN([2]Composições!H52)-4)),0)</f>
        <v>0</v>
      </c>
      <c r="G28" s="218">
        <v>262.89</v>
      </c>
    </row>
    <row r="29" spans="1:7">
      <c r="A29" s="154" t="s">
        <v>175</v>
      </c>
      <c r="B29" s="154" t="s">
        <v>129</v>
      </c>
      <c r="C29" s="155" t="s">
        <v>120</v>
      </c>
      <c r="D29" s="155" t="s">
        <v>12</v>
      </c>
      <c r="E29" s="156">
        <v>0.11</v>
      </c>
      <c r="F29" s="157">
        <f ca="1">IF(ISNUMBER($J29),VALUE(OFFSET([2]Banco!$A$1,[2]Composições!$L53-1,COLUMN([2]Composições!H53)-4)),0)</f>
        <v>0</v>
      </c>
      <c r="G29" s="218">
        <v>692.83</v>
      </c>
    </row>
    <row r="30" spans="1:7" ht="22.5">
      <c r="A30" s="154" t="s">
        <v>175</v>
      </c>
      <c r="B30" s="154" t="s">
        <v>128</v>
      </c>
      <c r="C30" s="155" t="s">
        <v>119</v>
      </c>
      <c r="D30" s="155" t="s">
        <v>12</v>
      </c>
      <c r="E30" s="156">
        <v>3.19</v>
      </c>
      <c r="F30" s="157">
        <f ca="1">IF(ISNUMBER($J30),VALUE(OFFSET([2]Banco!$A$1,[2]Composições!$L54-1,COLUMN([2]Composições!H54)-4)),0)</f>
        <v>0</v>
      </c>
      <c r="G30" s="218">
        <v>3.35</v>
      </c>
    </row>
    <row r="31" spans="1:7" ht="22.5">
      <c r="A31" s="154" t="s">
        <v>175</v>
      </c>
      <c r="B31" s="154" t="s">
        <v>127</v>
      </c>
      <c r="C31" s="155" t="s">
        <v>118</v>
      </c>
      <c r="D31" s="155" t="s">
        <v>12</v>
      </c>
      <c r="E31" s="156">
        <v>0.4</v>
      </c>
      <c r="F31" s="157">
        <f ca="1">IF(ISNUMBER($J31),VALUE(OFFSET([2]Banco!$A$1,[2]Composições!$L55-1,COLUMN([2]Composições!H55)-4)),0)</f>
        <v>0</v>
      </c>
      <c r="G31" s="218">
        <v>639.34</v>
      </c>
    </row>
    <row r="32" spans="1:7" ht="22.5">
      <c r="A32" s="154" t="s">
        <v>175</v>
      </c>
      <c r="B32" s="154" t="s">
        <v>126</v>
      </c>
      <c r="C32" s="155" t="s">
        <v>117</v>
      </c>
      <c r="D32" s="155" t="s">
        <v>12</v>
      </c>
      <c r="E32" s="156">
        <v>3.19</v>
      </c>
      <c r="F32" s="157">
        <f ca="1">IF(ISNUMBER($J32),VALUE(OFFSET([2]Banco!$A$1,[2]Composições!$L56-1,COLUMN([2]Composições!H56)-4)),0)</f>
        <v>0</v>
      </c>
      <c r="G32" s="218">
        <v>77.290000000000006</v>
      </c>
    </row>
    <row r="33" spans="1:7">
      <c r="A33" s="154" t="s">
        <v>175</v>
      </c>
      <c r="B33" s="154" t="s">
        <v>125</v>
      </c>
      <c r="C33" s="155" t="s">
        <v>116</v>
      </c>
      <c r="D33" s="155" t="s">
        <v>7</v>
      </c>
      <c r="E33" s="156">
        <v>0.79</v>
      </c>
      <c r="F33" s="157">
        <f ca="1">IF(ISNUMBER($J33),VALUE(OFFSET([2]Banco!$A$1,[2]Composições!$L57-1,COLUMN([2]Composições!H57)-4)),0)</f>
        <v>0</v>
      </c>
      <c r="G33" s="218">
        <v>80.5</v>
      </c>
    </row>
    <row r="34" spans="1:7">
      <c r="A34" s="154" t="s">
        <v>175</v>
      </c>
      <c r="B34" s="154" t="s">
        <v>124</v>
      </c>
      <c r="C34" s="155" t="s">
        <v>95</v>
      </c>
      <c r="D34" s="155" t="s">
        <v>131</v>
      </c>
      <c r="E34" s="156">
        <v>2.5</v>
      </c>
      <c r="F34" s="157">
        <f ca="1">IF(ISNUMBER($J34),VALUE(OFFSET([2]Banco!$A$1,[2]Composições!$L58-1,COLUMN([2]Composições!H58)-4)),0)</f>
        <v>0</v>
      </c>
      <c r="G34" s="218">
        <v>31.22</v>
      </c>
    </row>
    <row r="35" spans="1:7">
      <c r="A35" s="154" t="s">
        <v>175</v>
      </c>
      <c r="B35" s="154" t="s">
        <v>123</v>
      </c>
      <c r="C35" s="155" t="s">
        <v>96</v>
      </c>
      <c r="D35" s="155" t="s">
        <v>131</v>
      </c>
      <c r="E35" s="156">
        <v>2.5</v>
      </c>
      <c r="F35" s="157">
        <f ca="1">IF(ISNUMBER($J35),VALUE(OFFSET([2]Banco!$A$1,[2]Composições!$L53-1,COLUMN([2]Composições!H53)-4)),0)</f>
        <v>0</v>
      </c>
      <c r="G35" s="218">
        <v>22.66</v>
      </c>
    </row>
    <row r="36" spans="1:7" ht="22.5">
      <c r="A36" s="154" t="s">
        <v>175</v>
      </c>
      <c r="B36" s="154" t="s">
        <v>122</v>
      </c>
      <c r="C36" s="155" t="s">
        <v>115</v>
      </c>
      <c r="D36" s="155" t="s">
        <v>12</v>
      </c>
      <c r="E36" s="156">
        <v>3.19</v>
      </c>
      <c r="F36" s="157">
        <f ca="1">IF(ISNUMBER($J36),VALUE(OFFSET([2]Banco!$A$1,[2]Composições!$L54-1,COLUMN([2]Composições!H54)-4)),0)</f>
        <v>0</v>
      </c>
      <c r="G36" s="218">
        <v>6</v>
      </c>
    </row>
    <row r="37" spans="1:7" ht="22.5">
      <c r="A37" s="154" t="s">
        <v>175</v>
      </c>
      <c r="B37" s="154" t="s">
        <v>121</v>
      </c>
      <c r="C37" s="155" t="s">
        <v>114</v>
      </c>
      <c r="D37" s="155" t="s">
        <v>12</v>
      </c>
      <c r="E37" s="156">
        <v>0.4</v>
      </c>
      <c r="F37" s="157">
        <f ca="1">IF(ISNUMBER($J37),VALUE(OFFSET([2]Banco!$A$1,[2]Composições!$L55-1,COLUMN([2]Composições!H55)-4)),0)</f>
        <v>0</v>
      </c>
      <c r="G37" s="218">
        <v>120.51</v>
      </c>
    </row>
    <row r="38" spans="1:7" ht="2.1" customHeight="1">
      <c r="A38" s="253"/>
      <c r="B38" s="254"/>
      <c r="C38" s="254"/>
      <c r="D38" s="254"/>
      <c r="E38" s="254"/>
      <c r="F38" s="254"/>
      <c r="G38" s="255"/>
    </row>
    <row r="39" spans="1:7">
      <c r="A39" s="189" t="s">
        <v>93</v>
      </c>
      <c r="B39" s="151" t="s">
        <v>222</v>
      </c>
      <c r="C39" s="189" t="s">
        <v>225</v>
      </c>
      <c r="D39" s="189" t="s">
        <v>13</v>
      </c>
      <c r="E39" s="190"/>
      <c r="F39" s="191">
        <v>0</v>
      </c>
      <c r="G39" s="191">
        <f>E40*G40+E41*G41+E42*G42+G43*E43</f>
        <v>54.538188000000005</v>
      </c>
    </row>
    <row r="40" spans="1:7" ht="22.5">
      <c r="A40" s="192" t="s">
        <v>211</v>
      </c>
      <c r="B40" s="193">
        <v>1109669</v>
      </c>
      <c r="C40" s="155" t="s">
        <v>226</v>
      </c>
      <c r="D40" s="194" t="s">
        <v>12</v>
      </c>
      <c r="E40" s="193">
        <v>6.0000000000000001E-3</v>
      </c>
      <c r="F40" s="195">
        <v>0</v>
      </c>
      <c r="G40" s="256">
        <v>494.85</v>
      </c>
    </row>
    <row r="41" spans="1:7" ht="22.5">
      <c r="A41" s="192" t="s">
        <v>211</v>
      </c>
      <c r="B41" s="193">
        <v>1107892</v>
      </c>
      <c r="C41" s="155" t="s">
        <v>227</v>
      </c>
      <c r="D41" s="194" t="s">
        <v>12</v>
      </c>
      <c r="E41" s="193">
        <v>9.9000000000000005E-2</v>
      </c>
      <c r="F41" s="195">
        <v>0</v>
      </c>
      <c r="G41" s="257">
        <v>477.72</v>
      </c>
    </row>
    <row r="42" spans="1:7" ht="11.25" customHeight="1">
      <c r="A42" s="192" t="s">
        <v>211</v>
      </c>
      <c r="B42" s="193">
        <v>3108022</v>
      </c>
      <c r="C42" s="155" t="s">
        <v>228</v>
      </c>
      <c r="D42" s="194" t="s">
        <v>13</v>
      </c>
      <c r="E42" s="193">
        <v>0.45540000000000003</v>
      </c>
      <c r="F42" s="195">
        <v>0</v>
      </c>
      <c r="G42" s="257">
        <v>4.5199999999999996</v>
      </c>
    </row>
    <row r="43" spans="1:7" ht="11.25" customHeight="1">
      <c r="A43" s="192" t="s">
        <v>211</v>
      </c>
      <c r="B43" s="193">
        <v>4815671</v>
      </c>
      <c r="C43" s="258" t="s">
        <v>231</v>
      </c>
      <c r="D43" s="194" t="s">
        <v>13</v>
      </c>
      <c r="E43" s="193">
        <v>0.12</v>
      </c>
      <c r="F43" s="195">
        <v>0</v>
      </c>
      <c r="G43" s="257">
        <v>18.47</v>
      </c>
    </row>
    <row r="44" spans="1:7" ht="99.75" customHeight="1">
      <c r="A44" s="253"/>
      <c r="B44" s="254"/>
      <c r="C44" s="254"/>
      <c r="D44" s="254"/>
      <c r="E44" s="254"/>
      <c r="F44" s="254"/>
      <c r="G44" s="255"/>
    </row>
    <row r="45" spans="1:7">
      <c r="A45" s="428" t="s">
        <v>98</v>
      </c>
      <c r="B45" s="429"/>
      <c r="C45" s="429"/>
      <c r="D45" s="429"/>
      <c r="E45" s="429"/>
      <c r="F45" s="429"/>
      <c r="G45" s="430"/>
    </row>
    <row r="46" spans="1:7">
      <c r="A46" s="421" t="s">
        <v>139</v>
      </c>
      <c r="B46" s="422"/>
      <c r="C46" s="422"/>
      <c r="D46" s="422"/>
      <c r="E46" s="422"/>
      <c r="F46" s="422"/>
      <c r="G46" s="423"/>
    </row>
    <row r="47" spans="1:7" ht="37.5" customHeight="1">
      <c r="A47" s="424" t="s">
        <v>140</v>
      </c>
      <c r="B47" s="425"/>
      <c r="C47" s="425"/>
      <c r="D47" s="425"/>
      <c r="E47" s="425"/>
      <c r="F47" s="425"/>
      <c r="G47" s="426"/>
    </row>
  </sheetData>
  <mergeCells count="8">
    <mergeCell ref="A1:G3"/>
    <mergeCell ref="A46:G46"/>
    <mergeCell ref="A47:G47"/>
    <mergeCell ref="A9:G9"/>
    <mergeCell ref="A4:G4"/>
    <mergeCell ref="A5:G5"/>
    <mergeCell ref="A6:G6"/>
    <mergeCell ref="A45:G45"/>
  </mergeCells>
  <phoneticPr fontId="63" type="noConversion"/>
  <pageMargins left="0.23622047244094491" right="0.23622047244094491" top="0.74803149606299213" bottom="0.74803149606299213" header="0.31496062992125984" footer="0.31496062992125984"/>
  <pageSetup paperSize="9"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8</vt:i4>
      </vt:variant>
    </vt:vector>
  </HeadingPairs>
  <TitlesOfParts>
    <vt:vector size="14" baseType="lpstr">
      <vt:lpstr>Planilha Orcamentária</vt:lpstr>
      <vt:lpstr>Memória de Cálculo</vt:lpstr>
      <vt:lpstr>Cronograma</vt:lpstr>
      <vt:lpstr>Memorial Descritivo</vt:lpstr>
      <vt:lpstr>BDI</vt:lpstr>
      <vt:lpstr>Composição</vt:lpstr>
      <vt:lpstr>BDI!Area_de_impressao</vt:lpstr>
      <vt:lpstr>Cronograma!Area_de_impressao</vt:lpstr>
      <vt:lpstr>'Memória de Cálculo'!Area_de_impressao</vt:lpstr>
      <vt:lpstr>'Planilha Orcamentária'!Area_de_impressao</vt:lpstr>
      <vt:lpstr>Composição!Titulos_de_impressao</vt:lpstr>
      <vt:lpstr>'Memória de Cálculo'!Titulos_de_impressao</vt:lpstr>
      <vt:lpstr>'Memorial Descritivo'!Titulos_de_impressao</vt:lpstr>
      <vt:lpstr>'Planilha Orcamentária'!Titulos_de_impressao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Caio Henrique da Silva Carvalho</cp:lastModifiedBy>
  <cp:lastPrinted>2026-02-06T16:50:47Z</cp:lastPrinted>
  <dcterms:created xsi:type="dcterms:W3CDTF">2006-09-22T13:55:22Z</dcterms:created>
  <dcterms:modified xsi:type="dcterms:W3CDTF">2026-02-06T18:43:48Z</dcterms:modified>
</cp:coreProperties>
</file>